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изменения _АПП_профил" sheetId="1" r:id="rId1"/>
    <sheet name="изменения 2024_АПП_забол" sheetId="2" r:id="rId2"/>
    <sheet name="изм 2024_НМП" sheetId="3" r:id="rId3"/>
  </sheets>
  <externalReferences>
    <externalReference r:id="rId4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'изменения _АПП_профил'!$A$4:$AT$101</definedName>
    <definedName name="_xlnm.Print_Area" localSheetId="1">'изменения 2024_АПП_забол'!$A$1:$AJ$99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B98" i="2" l="1"/>
  <c r="AD98" i="2" s="1"/>
  <c r="AJ98" i="2" s="1"/>
  <c r="AI96" i="2"/>
  <c r="AH96" i="2"/>
  <c r="AG96" i="2"/>
  <c r="AF96" i="2"/>
  <c r="AE96" i="2"/>
  <c r="AC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AB95" i="2"/>
  <c r="AD95" i="2" s="1"/>
  <c r="AJ95" i="2" s="1"/>
  <c r="AB94" i="2"/>
  <c r="AD94" i="2" s="1"/>
  <c r="AJ94" i="2" s="1"/>
  <c r="AB93" i="2"/>
  <c r="AD93" i="2" s="1"/>
  <c r="AJ93" i="2" s="1"/>
  <c r="AB92" i="2"/>
  <c r="AD92" i="2" s="1"/>
  <c r="AJ92" i="2" s="1"/>
  <c r="AB91" i="2"/>
  <c r="AD91" i="2" s="1"/>
  <c r="AJ91" i="2" s="1"/>
  <c r="AB90" i="2"/>
  <c r="AD90" i="2" s="1"/>
  <c r="AJ90" i="2" s="1"/>
  <c r="AB89" i="2"/>
  <c r="AD89" i="2" s="1"/>
  <c r="AJ89" i="2" s="1"/>
  <c r="AB88" i="2"/>
  <c r="AD88" i="2" s="1"/>
  <c r="AJ88" i="2" s="1"/>
  <c r="AB87" i="2"/>
  <c r="AD87" i="2" s="1"/>
  <c r="AJ87" i="2" s="1"/>
  <c r="AB86" i="2"/>
  <c r="AD86" i="2" s="1"/>
  <c r="AJ86" i="2" s="1"/>
  <c r="AB85" i="2"/>
  <c r="AD85" i="2" s="1"/>
  <c r="AJ85" i="2" s="1"/>
  <c r="AB84" i="2"/>
  <c r="AD84" i="2" s="1"/>
  <c r="AJ84" i="2" s="1"/>
  <c r="AB83" i="2"/>
  <c r="AD83" i="2" s="1"/>
  <c r="AJ83" i="2" s="1"/>
  <c r="AB82" i="2"/>
  <c r="AD82" i="2" s="1"/>
  <c r="AJ82" i="2" s="1"/>
  <c r="AB81" i="2"/>
  <c r="AD81" i="2" s="1"/>
  <c r="AJ81" i="2" s="1"/>
  <c r="AB80" i="2"/>
  <c r="AD80" i="2" s="1"/>
  <c r="AJ80" i="2" s="1"/>
  <c r="AB79" i="2"/>
  <c r="AD79" i="2" s="1"/>
  <c r="AJ79" i="2" s="1"/>
  <c r="AB78" i="2"/>
  <c r="AD78" i="2" s="1"/>
  <c r="AJ78" i="2" s="1"/>
  <c r="AB77" i="2"/>
  <c r="AD77" i="2" s="1"/>
  <c r="AJ77" i="2" s="1"/>
  <c r="AB76" i="2"/>
  <c r="AD76" i="2" s="1"/>
  <c r="AJ76" i="2" s="1"/>
  <c r="AB75" i="2"/>
  <c r="AD75" i="2" s="1"/>
  <c r="AJ75" i="2" s="1"/>
  <c r="AB74" i="2"/>
  <c r="AD74" i="2" s="1"/>
  <c r="AJ74" i="2" s="1"/>
  <c r="AB73" i="2"/>
  <c r="AD73" i="2" s="1"/>
  <c r="AJ73" i="2" s="1"/>
  <c r="AB72" i="2"/>
  <c r="AD72" i="2" s="1"/>
  <c r="AJ72" i="2" s="1"/>
  <c r="AB71" i="2"/>
  <c r="AD71" i="2" s="1"/>
  <c r="AJ71" i="2" s="1"/>
  <c r="AB70" i="2"/>
  <c r="AD70" i="2" s="1"/>
  <c r="AJ70" i="2" s="1"/>
  <c r="AB69" i="2"/>
  <c r="AD69" i="2" s="1"/>
  <c r="AJ69" i="2" s="1"/>
  <c r="AB68" i="2"/>
  <c r="AD68" i="2" s="1"/>
  <c r="AJ68" i="2" s="1"/>
  <c r="AB67" i="2"/>
  <c r="AD67" i="2" s="1"/>
  <c r="AJ67" i="2" s="1"/>
  <c r="AB66" i="2"/>
  <c r="AD66" i="2" s="1"/>
  <c r="AJ66" i="2" s="1"/>
  <c r="AB65" i="2"/>
  <c r="AD65" i="2" s="1"/>
  <c r="AJ65" i="2" s="1"/>
  <c r="AB64" i="2"/>
  <c r="AD64" i="2" s="1"/>
  <c r="AJ64" i="2" s="1"/>
  <c r="AB63" i="2"/>
  <c r="AD63" i="2" s="1"/>
  <c r="AJ63" i="2" s="1"/>
  <c r="A63" i="2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B62" i="2"/>
  <c r="AD62" i="2" s="1"/>
  <c r="AI61" i="2"/>
  <c r="AH61" i="2"/>
  <c r="AG61" i="2"/>
  <c r="AF61" i="2"/>
  <c r="AE61" i="2"/>
  <c r="AC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B60" i="2"/>
  <c r="AD60" i="2" s="1"/>
  <c r="AJ60" i="2" s="1"/>
  <c r="AB59" i="2"/>
  <c r="AD59" i="2" s="1"/>
  <c r="AJ59" i="2" s="1"/>
  <c r="AB58" i="2"/>
  <c r="AD58" i="2" s="1"/>
  <c r="AJ58" i="2" s="1"/>
  <c r="AB57" i="2"/>
  <c r="AD57" i="2" s="1"/>
  <c r="AJ57" i="2" s="1"/>
  <c r="AD56" i="2"/>
  <c r="AD61" i="2" s="1"/>
  <c r="AB56" i="2"/>
  <c r="AB61" i="2" s="1"/>
  <c r="AJ55" i="2"/>
  <c r="AI55" i="2"/>
  <c r="AH55" i="2"/>
  <c r="AG55" i="2"/>
  <c r="AF55" i="2"/>
  <c r="AE55" i="2"/>
  <c r="AC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B54" i="2"/>
  <c r="AB55" i="2" s="1"/>
  <c r="AC53" i="2"/>
  <c r="AC97" i="2" s="1"/>
  <c r="AC99" i="2" s="1"/>
  <c r="U53" i="2"/>
  <c r="U97" i="2" s="1"/>
  <c r="U99" i="2" s="1"/>
  <c r="T53" i="2"/>
  <c r="T97" i="2" s="1"/>
  <c r="T99" i="2" s="1"/>
  <c r="M53" i="2"/>
  <c r="M97" i="2" s="1"/>
  <c r="M99" i="2" s="1"/>
  <c r="L53" i="2"/>
  <c r="L97" i="2" s="1"/>
  <c r="L99" i="2" s="1"/>
  <c r="E53" i="2"/>
  <c r="E97" i="2" s="1"/>
  <c r="E99" i="2" s="1"/>
  <c r="D53" i="2"/>
  <c r="D97" i="2" s="1"/>
  <c r="D99" i="2" s="1"/>
  <c r="AI52" i="2"/>
  <c r="AH52" i="2"/>
  <c r="AG52" i="2"/>
  <c r="AF52" i="2"/>
  <c r="AE52" i="2"/>
  <c r="AC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B51" i="2"/>
  <c r="AD51" i="2" s="1"/>
  <c r="AJ51" i="2" s="1"/>
  <c r="AD50" i="2"/>
  <c r="AJ50" i="2" s="1"/>
  <c r="AB50" i="2"/>
  <c r="AB49" i="2"/>
  <c r="AD49" i="2" s="1"/>
  <c r="AJ49" i="2" s="1"/>
  <c r="AB48" i="2"/>
  <c r="AD48" i="2" s="1"/>
  <c r="AJ48" i="2" s="1"/>
  <c r="AB47" i="2"/>
  <c r="AD47" i="2" s="1"/>
  <c r="AJ47" i="2" s="1"/>
  <c r="AB46" i="2"/>
  <c r="AD46" i="2" s="1"/>
  <c r="AJ46" i="2" s="1"/>
  <c r="AB45" i="2"/>
  <c r="AD45" i="2" s="1"/>
  <c r="AJ45" i="2" s="1"/>
  <c r="AD44" i="2"/>
  <c r="AJ44" i="2" s="1"/>
  <c r="AB44" i="2"/>
  <c r="AD43" i="2"/>
  <c r="AJ43" i="2" s="1"/>
  <c r="AB43" i="2"/>
  <c r="AD42" i="2"/>
  <c r="AJ42" i="2" s="1"/>
  <c r="AB42" i="2"/>
  <c r="AB41" i="2"/>
  <c r="AD41" i="2" s="1"/>
  <c r="AJ41" i="2" s="1"/>
  <c r="AB40" i="2"/>
  <c r="AD40" i="2" s="1"/>
  <c r="AJ40" i="2" s="1"/>
  <c r="AB39" i="2"/>
  <c r="AD39" i="2" s="1"/>
  <c r="AJ39" i="2" s="1"/>
  <c r="AB38" i="2"/>
  <c r="AD38" i="2" s="1"/>
  <c r="AJ38" i="2" s="1"/>
  <c r="AB37" i="2"/>
  <c r="AD37" i="2" s="1"/>
  <c r="AJ37" i="2" s="1"/>
  <c r="AD36" i="2"/>
  <c r="AJ36" i="2" s="1"/>
  <c r="AB36" i="2"/>
  <c r="AD35" i="2"/>
  <c r="AJ35" i="2" s="1"/>
  <c r="AB35" i="2"/>
  <c r="AD34" i="2"/>
  <c r="AJ34" i="2" s="1"/>
  <c r="AB34" i="2"/>
  <c r="AB33" i="2"/>
  <c r="AD33" i="2" s="1"/>
  <c r="AJ33" i="2" s="1"/>
  <c r="AB32" i="2"/>
  <c r="AD32" i="2" s="1"/>
  <c r="AJ32" i="2" s="1"/>
  <c r="AB31" i="2"/>
  <c r="AD31" i="2" s="1"/>
  <c r="AJ31" i="2" s="1"/>
  <c r="AB30" i="2"/>
  <c r="AD30" i="2" s="1"/>
  <c r="AJ30" i="2" s="1"/>
  <c r="AB29" i="2"/>
  <c r="AD29" i="2" s="1"/>
  <c r="AD28" i="2"/>
  <c r="AJ28" i="2" s="1"/>
  <c r="AB28" i="2"/>
  <c r="AD27" i="2"/>
  <c r="AJ27" i="2" s="1"/>
  <c r="AB27" i="2"/>
  <c r="AI26" i="2"/>
  <c r="AH26" i="2"/>
  <c r="AG26" i="2"/>
  <c r="AF26" i="2"/>
  <c r="AE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D25" i="2"/>
  <c r="AJ25" i="2" s="1"/>
  <c r="AB25" i="2"/>
  <c r="AD24" i="2"/>
  <c r="AJ24" i="2" s="1"/>
  <c r="AB24" i="2"/>
  <c r="AD23" i="2"/>
  <c r="AD26" i="2" s="1"/>
  <c r="AB23" i="2"/>
  <c r="AI22" i="2"/>
  <c r="AH22" i="2"/>
  <c r="AG22" i="2"/>
  <c r="AF22" i="2"/>
  <c r="AE22" i="2"/>
  <c r="AC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D21" i="2"/>
  <c r="AJ21" i="2" s="1"/>
  <c r="AB21" i="2"/>
  <c r="AD20" i="2"/>
  <c r="AJ20" i="2" s="1"/>
  <c r="AB20" i="2"/>
  <c r="AB19" i="2"/>
  <c r="AD19" i="2" s="1"/>
  <c r="AJ19" i="2" s="1"/>
  <c r="AB18" i="2"/>
  <c r="AD18" i="2" s="1"/>
  <c r="AJ18" i="2" s="1"/>
  <c r="AB17" i="2"/>
  <c r="AD17" i="2" s="1"/>
  <c r="AJ17" i="2" s="1"/>
  <c r="AB16" i="2"/>
  <c r="AD16" i="2" s="1"/>
  <c r="AI15" i="2"/>
  <c r="AI53" i="2" s="1"/>
  <c r="AI97" i="2" s="1"/>
  <c r="AI99" i="2" s="1"/>
  <c r="AH15" i="2"/>
  <c r="AH53" i="2" s="1"/>
  <c r="AH97" i="2" s="1"/>
  <c r="AH99" i="2" s="1"/>
  <c r="AG15" i="2"/>
  <c r="AG53" i="2" s="1"/>
  <c r="AG97" i="2" s="1"/>
  <c r="AG99" i="2" s="1"/>
  <c r="AF15" i="2"/>
  <c r="AF53" i="2" s="1"/>
  <c r="AF97" i="2" s="1"/>
  <c r="AF99" i="2" s="1"/>
  <c r="AE15" i="2"/>
  <c r="AE53" i="2" s="1"/>
  <c r="AE97" i="2" s="1"/>
  <c r="AE99" i="2" s="1"/>
  <c r="AC15" i="2"/>
  <c r="AA15" i="2"/>
  <c r="AA53" i="2" s="1"/>
  <c r="AA97" i="2" s="1"/>
  <c r="AA99" i="2" s="1"/>
  <c r="Z15" i="2"/>
  <c r="Z53" i="2" s="1"/>
  <c r="Z97" i="2" s="1"/>
  <c r="Z99" i="2" s="1"/>
  <c r="Y15" i="2"/>
  <c r="Y53" i="2" s="1"/>
  <c r="Y97" i="2" s="1"/>
  <c r="Y99" i="2" s="1"/>
  <c r="X15" i="2"/>
  <c r="X53" i="2" s="1"/>
  <c r="X97" i="2" s="1"/>
  <c r="X99" i="2" s="1"/>
  <c r="W15" i="2"/>
  <c r="W53" i="2" s="1"/>
  <c r="W97" i="2" s="1"/>
  <c r="W99" i="2" s="1"/>
  <c r="V15" i="2"/>
  <c r="V53" i="2" s="1"/>
  <c r="V97" i="2" s="1"/>
  <c r="V99" i="2" s="1"/>
  <c r="U15" i="2"/>
  <c r="T15" i="2"/>
  <c r="S15" i="2"/>
  <c r="S53" i="2" s="1"/>
  <c r="S97" i="2" s="1"/>
  <c r="S99" i="2" s="1"/>
  <c r="R15" i="2"/>
  <c r="R53" i="2" s="1"/>
  <c r="R97" i="2" s="1"/>
  <c r="R99" i="2" s="1"/>
  <c r="Q15" i="2"/>
  <c r="Q53" i="2" s="1"/>
  <c r="Q97" i="2" s="1"/>
  <c r="Q99" i="2" s="1"/>
  <c r="P15" i="2"/>
  <c r="P53" i="2" s="1"/>
  <c r="P97" i="2" s="1"/>
  <c r="P99" i="2" s="1"/>
  <c r="O15" i="2"/>
  <c r="O53" i="2" s="1"/>
  <c r="O97" i="2" s="1"/>
  <c r="O99" i="2" s="1"/>
  <c r="N15" i="2"/>
  <c r="N53" i="2" s="1"/>
  <c r="N97" i="2" s="1"/>
  <c r="N99" i="2" s="1"/>
  <c r="M15" i="2"/>
  <c r="L15" i="2"/>
  <c r="K15" i="2"/>
  <c r="K53" i="2" s="1"/>
  <c r="K97" i="2" s="1"/>
  <c r="K99" i="2" s="1"/>
  <c r="J15" i="2"/>
  <c r="J53" i="2" s="1"/>
  <c r="J97" i="2" s="1"/>
  <c r="J99" i="2" s="1"/>
  <c r="I15" i="2"/>
  <c r="I53" i="2" s="1"/>
  <c r="I97" i="2" s="1"/>
  <c r="I99" i="2" s="1"/>
  <c r="H15" i="2"/>
  <c r="H53" i="2" s="1"/>
  <c r="H97" i="2" s="1"/>
  <c r="H99" i="2" s="1"/>
  <c r="G15" i="2"/>
  <c r="G53" i="2" s="1"/>
  <c r="G97" i="2" s="1"/>
  <c r="G99" i="2" s="1"/>
  <c r="F15" i="2"/>
  <c r="F53" i="2" s="1"/>
  <c r="F97" i="2" s="1"/>
  <c r="F99" i="2" s="1"/>
  <c r="E15" i="2"/>
  <c r="D15" i="2"/>
  <c r="C15" i="2"/>
  <c r="C53" i="2" s="1"/>
  <c r="C97" i="2" s="1"/>
  <c r="C99" i="2" s="1"/>
  <c r="AB14" i="2"/>
  <c r="AD14" i="2" s="1"/>
  <c r="AJ14" i="2" s="1"/>
  <c r="AB13" i="2"/>
  <c r="AD13" i="2" s="1"/>
  <c r="AJ13" i="2" s="1"/>
  <c r="AB12" i="2"/>
  <c r="AD12" i="2" s="1"/>
  <c r="AJ12" i="2" s="1"/>
  <c r="AD11" i="2"/>
  <c r="AJ11" i="2" s="1"/>
  <c r="AB11" i="2"/>
  <c r="AD10" i="2"/>
  <c r="AB10" i="2"/>
  <c r="AB15" i="2" s="1"/>
  <c r="AA9" i="2"/>
  <c r="AB9" i="2" s="1"/>
  <c r="AC9" i="2" s="1"/>
  <c r="AD9" i="2" s="1"/>
  <c r="AE9" i="2" s="1"/>
  <c r="AF9" i="2" s="1"/>
  <c r="AG9" i="2" s="1"/>
  <c r="AH9" i="2" s="1"/>
  <c r="AI9" i="2" s="1"/>
  <c r="AJ9" i="2" s="1"/>
  <c r="AJ16" i="2" l="1"/>
  <c r="AJ22" i="2" s="1"/>
  <c r="AD22" i="2"/>
  <c r="AD52" i="2"/>
  <c r="AJ29" i="2"/>
  <c r="AJ52" i="2" s="1"/>
  <c r="AD15" i="2"/>
  <c r="AD53" i="2" s="1"/>
  <c r="AD97" i="2" s="1"/>
  <c r="AD99" i="2" s="1"/>
  <c r="AD96" i="2"/>
  <c r="AJ62" i="2"/>
  <c r="AJ96" i="2" s="1"/>
  <c r="AB22" i="2"/>
  <c r="AB52" i="2"/>
  <c r="AB53" i="2" s="1"/>
  <c r="AB97" i="2" s="1"/>
  <c r="AB99" i="2" s="1"/>
  <c r="AB96" i="2"/>
  <c r="AJ56" i="2"/>
  <c r="AJ61" i="2" s="1"/>
  <c r="AJ23" i="2"/>
  <c r="AJ26" i="2" s="1"/>
  <c r="AD54" i="2"/>
  <c r="AD55" i="2" s="1"/>
  <c r="AJ10" i="2"/>
  <c r="AJ15" i="2" s="1"/>
  <c r="AJ53" i="2" l="1"/>
  <c r="AJ97" i="2" s="1"/>
  <c r="AJ99" i="2" s="1"/>
  <c r="AG52" i="3" l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P9" i="1" s="1"/>
  <c r="AQ9" i="1" s="1"/>
  <c r="AR9" i="1" s="1"/>
  <c r="AS9" i="1" s="1"/>
  <c r="AT9" i="1" s="1"/>
</calcChain>
</file>

<file path=xl/sharedStrings.xml><?xml version="1.0" encoding="utf-8"?>
<sst xmlns="http://schemas.openxmlformats.org/spreadsheetml/2006/main" count="390" uniqueCount="164">
  <si>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</si>
  <si>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</si>
  <si>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</si>
  <si>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</si>
  <si>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Школа сахарного диабета (для МО  имеющим прикрепленое население)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</si>
  <si>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</si>
  <si>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</si>
  <si>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</si>
  <si>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</si>
  <si>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</si>
  <si>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</si>
  <si>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</si>
  <si>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</si>
  <si>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</si>
  <si>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</si>
  <si>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</si>
  <si>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</si>
  <si>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</si>
  <si>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</si>
  <si>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</si>
  <si>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</si>
  <si>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</si>
  <si>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</si>
  <si>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</si>
  <si>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</si>
  <si>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</si>
  <si>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</si>
  <si>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</si>
  <si>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</si>
  <si>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</si>
  <si>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</si>
  <si>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</si>
  <si>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</si>
  <si>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</si>
  <si>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</si>
  <si>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</si>
  <si>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</si>
  <si>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обращений, с учетом среднего медицинского персонала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</si>
  <si>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</si>
  <si>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</si>
  <si>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</si>
  <si>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</si>
  <si>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</si>
  <si>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</si>
  <si>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</si>
  <si>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</si>
  <si>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</si>
  <si>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</si>
  <si>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</si>
  <si>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</si>
  <si>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</si>
  <si>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</si>
  <si>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</si>
  <si>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</si>
  <si>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</si>
  <si>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</si>
  <si>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</si>
  <si>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</si>
  <si>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</si>
  <si>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</si>
  <si>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</si>
  <si>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</si>
  <si>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</si>
  <si>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</si>
  <si>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</si>
  <si>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</si>
  <si>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</si>
  <si>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</si>
  <si>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</si>
  <si>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</si>
  <si>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</si>
  <si>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</si>
  <si>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</si>
  <si>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</si>
  <si>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</si>
  <si>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</si>
  <si>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</si>
  <si>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</si>
  <si>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</si>
  <si>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</si>
  <si>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</si>
  <si>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</si>
  <si>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</si>
  <si>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</si>
  <si>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</si>
  <si>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</si>
  <si>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</si>
  <si>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</si>
  <si>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</si>
  <si>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</si>
  <si>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</si>
  <si>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</si>
  <si>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</si>
  <si>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</si>
  <si>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</si>
  <si>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</si>
  <si>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</si>
  <si>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</si>
  <si>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</si>
  <si>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</si>
  <si>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</si>
  <si>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</si>
  <si>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</si>
  <si>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</si>
  <si>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</si>
  <si>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</si>
  <si>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</si>
  <si>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</si>
  <si>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</si>
  <si>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</si>
  <si>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</si>
  <si>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</si>
  <si>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</si>
  <si>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</si>
  <si>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</si>
  <si>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</si>
  <si>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</si>
  <si>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</si>
  <si>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</si>
  <si>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</si>
  <si>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</si>
  <si>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</si>
  <si>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</si>
  <si>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</si>
  <si>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</si>
  <si>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</si>
  <si>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</si>
  <si>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</si>
  <si>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</si>
  <si>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</si>
  <si>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</si>
  <si>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</si>
  <si>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</si>
  <si>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</si>
  <si>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</si>
  <si>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</si>
  <si>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</si>
  <si>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</si>
  <si>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Всего обращений с учетом стоматологии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</si>
  <si>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</si>
  <si>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</si>
  <si>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</si>
  <si>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 xml:space="preserve"> челюстно-лицевая хирургия</t>
  </si>
  <si>
    <t>Итого 
обращений</t>
  </si>
  <si>
    <t>Количество стоматологических и зубоврачебных обращений</t>
  </si>
  <si>
    <t>Наименование МО</t>
  </si>
  <si>
    <t>Неотложная медицинская помощь по специалистам, среднему медицинскому персоналу, имеющему сертификат "лечебное дело" (количество посещений)</t>
  </si>
  <si>
    <t>Количество стоматологических и зубоврачебных посещений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</si>
  <si>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</si>
  <si>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</si>
  <si>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</si>
  <si>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</si>
  <si>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</si>
  <si>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 xml:space="preserve">                                                    </t>
  </si>
  <si>
    <t>ВСЕГО</t>
  </si>
  <si>
    <t xml:space="preserve"> </t>
  </si>
  <si>
    <t>Приложение №1.3.4</t>
  </si>
  <si>
    <t>Приложение №1.3.5</t>
  </si>
  <si>
    <t>Изменения в протокол  №11  от 17.06.2024</t>
  </si>
  <si>
    <t>Диспансерное наблюдение взрослого населения</t>
  </si>
  <si>
    <t>всего</t>
  </si>
  <si>
    <t>справочно: комплексные посещения в рамках диспансерного наблюдения работающих граждан</t>
  </si>
  <si>
    <r>
      <rPr>
        <b/>
        <i/>
        <u/>
        <sz val="14"/>
        <rFont val="Times New Roman"/>
        <family val="1"/>
        <charset val="204"/>
      </rPr>
      <t>Справочно: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комплексные посещения в рамках диспансерного наблюдения работающих граждан</t>
    </r>
  </si>
  <si>
    <t>Приложение  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</si>
</sst>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b/>
      <i/>
      <u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6" fillId="0" borderId="0"/>
    <xf numFmtId="0" fontId="17" fillId="0" borderId="0"/>
    <xf numFmtId="0" fontId="18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7" fillId="19" borderId="13" applyNumberFormat="0" applyAlignment="0" applyProtection="0"/>
    <xf numFmtId="0" fontId="38" fillId="30" borderId="14" applyNumberFormat="0" applyAlignment="0" applyProtection="0"/>
    <xf numFmtId="166" fontId="39" fillId="0" borderId="0"/>
    <xf numFmtId="167" fontId="16" fillId="0" borderId="0" applyBorder="0" applyProtection="0"/>
    <xf numFmtId="0" fontId="16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1" borderId="13" applyNumberFormat="0" applyAlignment="0" applyProtection="0"/>
    <xf numFmtId="0" fontId="47" fillId="0" borderId="18" applyNumberFormat="0" applyFill="0" applyAlignment="0" applyProtection="0"/>
    <xf numFmtId="0" fontId="48" fillId="20" borderId="0" applyNumberFormat="0" applyBorder="0" applyAlignment="0" applyProtection="0"/>
    <xf numFmtId="0" fontId="49" fillId="0" borderId="0"/>
    <xf numFmtId="0" fontId="16" fillId="0" borderId="0"/>
    <xf numFmtId="0" fontId="50" fillId="0" borderId="0"/>
    <xf numFmtId="0" fontId="51" fillId="13" borderId="19" applyNumberFormat="0" applyFont="0" applyAlignment="0" applyProtection="0"/>
    <xf numFmtId="0" fontId="52" fillId="19" borderId="20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8" fillId="0" borderId="0"/>
    <xf numFmtId="0" fontId="62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49" fillId="0" borderId="0"/>
    <xf numFmtId="0" fontId="49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6" fillId="0" borderId="0"/>
    <xf numFmtId="0" fontId="1" fillId="0" borderId="0"/>
    <xf numFmtId="0" fontId="1" fillId="0" borderId="0"/>
    <xf numFmtId="0" fontId="49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18" fillId="0" borderId="0"/>
    <xf numFmtId="0" fontId="16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18" fillId="0" borderId="0"/>
    <xf numFmtId="0" fontId="1" fillId="0" borderId="0"/>
    <xf numFmtId="0" fontId="70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1" fillId="2" borderId="1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</cellStyleXfs>
  <cellXfs count="149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3" fillId="0" borderId="0" xfId="1" applyFont="1" applyFill="1" applyAlignment="1"/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center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0" borderId="2" xfId="8" applyFont="1" applyFill="1" applyBorder="1"/>
    <xf numFmtId="0" fontId="8" fillId="0" borderId="2" xfId="9" applyFont="1" applyFill="1" applyBorder="1" applyAlignment="1">
      <alignment vertical="top" wrapText="1"/>
    </xf>
    <xf numFmtId="0" fontId="8" fillId="0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top" wrapText="1"/>
    </xf>
    <xf numFmtId="0" fontId="20" fillId="4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center" wrapText="1"/>
    </xf>
    <xf numFmtId="0" fontId="8" fillId="0" borderId="2" xfId="8" applyFont="1" applyFill="1" applyBorder="1" applyAlignment="1">
      <alignment wrapText="1"/>
    </xf>
    <xf numFmtId="0" fontId="8" fillId="4" borderId="2" xfId="8" applyFont="1" applyFill="1" applyBorder="1" applyAlignment="1">
      <alignment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1" fillId="0" borderId="0" xfId="0" applyFont="1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13" fillId="0" borderId="0" xfId="1" applyFont="1" applyAlignment="1"/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165" fontId="11" fillId="3" borderId="6" xfId="7" applyNumberFormat="1" applyFont="1" applyFill="1" applyBorder="1" applyAlignment="1">
      <alignment horizontal="right" vertical="center"/>
    </xf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0" fontId="15" fillId="0" borderId="2" xfId="8" applyFont="1" applyFill="1" applyBorder="1"/>
    <xf numFmtId="0" fontId="15" fillId="0" borderId="2" xfId="9" applyFont="1" applyFill="1" applyBorder="1" applyAlignment="1">
      <alignment vertical="top" wrapText="1"/>
    </xf>
    <xf numFmtId="0" fontId="15" fillId="0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top" wrapText="1"/>
    </xf>
    <xf numFmtId="0" fontId="28" fillId="4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center" wrapText="1"/>
    </xf>
    <xf numFmtId="0" fontId="15" fillId="0" borderId="2" xfId="8" applyFont="1" applyFill="1" applyBorder="1" applyAlignment="1">
      <alignment wrapText="1"/>
    </xf>
    <xf numFmtId="0" fontId="15" fillId="4" borderId="2" xfId="8" applyFont="1" applyFill="1" applyBorder="1" applyAlignment="1">
      <alignment wrapText="1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1" fillId="8" borderId="11" xfId="7" applyNumberFormat="1" applyFont="1" applyFill="1" applyBorder="1" applyAlignment="1">
      <alignment horizontal="center" vertical="center" wrapText="1"/>
    </xf>
    <xf numFmtId="3" fontId="12" fillId="0" borderId="0" xfId="2" applyNumberFormat="1" applyFont="1" applyFill="1"/>
    <xf numFmtId="0" fontId="29" fillId="0" borderId="0" xfId="11" applyFont="1" applyFill="1"/>
    <xf numFmtId="0" fontId="30" fillId="0" borderId="0" xfId="11" applyFont="1" applyFill="1"/>
    <xf numFmtId="0" fontId="30" fillId="0" borderId="0" xfId="11" applyFont="1" applyFill="1" applyAlignment="1">
      <alignment vertical="center"/>
    </xf>
    <xf numFmtId="0" fontId="29" fillId="0" borderId="0" xfId="11" applyFont="1" applyFill="1" applyAlignment="1">
      <alignment vertical="center"/>
    </xf>
    <xf numFmtId="0" fontId="32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2" fillId="0" borderId="3" xfId="11" applyFont="1" applyFill="1" applyBorder="1" applyAlignment="1">
      <alignment horizontal="center" vertical="center" wrapText="1"/>
    </xf>
    <xf numFmtId="0" fontId="32" fillId="0" borderId="2" xfId="11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/>
    </xf>
    <xf numFmtId="165" fontId="30" fillId="0" borderId="2" xfId="7" applyNumberFormat="1" applyFont="1" applyFill="1" applyBorder="1" applyAlignment="1">
      <alignment horizontal="center" vertical="center"/>
    </xf>
    <xf numFmtId="165" fontId="30" fillId="3" borderId="2" xfId="12" applyNumberFormat="1" applyFont="1" applyFill="1" applyBorder="1" applyAlignment="1">
      <alignment wrapText="1"/>
    </xf>
    <xf numFmtId="165" fontId="30" fillId="0" borderId="0" xfId="11" applyNumberFormat="1" applyFont="1" applyFill="1"/>
    <xf numFmtId="0" fontId="33" fillId="8" borderId="2" xfId="3" applyFont="1" applyFill="1" applyBorder="1"/>
    <xf numFmtId="165" fontId="33" fillId="8" borderId="2" xfId="7" applyNumberFormat="1" applyFont="1" applyFill="1" applyBorder="1" applyAlignment="1">
      <alignment horizontal="center" vertical="center" wrapText="1"/>
    </xf>
    <xf numFmtId="0" fontId="30" fillId="0" borderId="3" xfId="3" applyFont="1" applyFill="1" applyBorder="1" applyAlignment="1">
      <alignment horizontal="center"/>
    </xf>
    <xf numFmtId="0" fontId="33" fillId="8" borderId="2" xfId="3" applyFont="1" applyFill="1" applyBorder="1" applyAlignment="1">
      <alignment horizontal="center"/>
    </xf>
    <xf numFmtId="0" fontId="30" fillId="0" borderId="2" xfId="3" applyFont="1" applyFill="1" applyBorder="1" applyAlignment="1">
      <alignment horizontal="center"/>
    </xf>
    <xf numFmtId="165" fontId="33" fillId="3" borderId="2" xfId="12" applyNumberFormat="1" applyFont="1" applyFill="1" applyBorder="1" applyAlignment="1">
      <alignment wrapText="1"/>
    </xf>
    <xf numFmtId="0" fontId="15" fillId="6" borderId="2" xfId="8" applyFont="1" applyFill="1" applyBorder="1"/>
    <xf numFmtId="0" fontId="15" fillId="6" borderId="2" xfId="9" applyFont="1" applyFill="1" applyBorder="1" applyAlignment="1">
      <alignment vertical="top" wrapText="1"/>
    </xf>
    <xf numFmtId="0" fontId="33" fillId="8" borderId="2" xfId="3" applyFont="1" applyFill="1" applyBorder="1" applyAlignment="1">
      <alignment horizontal="left" vertical="center" wrapText="1"/>
    </xf>
    <xf numFmtId="0" fontId="32" fillId="0" borderId="2" xfId="3" applyFont="1" applyFill="1" applyBorder="1" applyAlignment="1">
      <alignment vertical="center" wrapText="1"/>
    </xf>
    <xf numFmtId="165" fontId="29" fillId="0" borderId="0" xfId="11" applyNumberFormat="1" applyFont="1" applyFill="1"/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5" fillId="6" borderId="8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27" fillId="8" borderId="2" xfId="1" applyFont="1" applyFill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0" fillId="0" borderId="0" xfId="11" applyFont="1" applyFill="1" applyAlignment="1">
      <alignment horizontal="center"/>
    </xf>
    <xf numFmtId="0" fontId="32" fillId="0" borderId="3" xfId="11" applyFont="1" applyFill="1" applyBorder="1" applyAlignment="1">
      <alignment horizontal="center" vertical="center" wrapText="1"/>
    </xf>
    <xf numFmtId="0" fontId="32" fillId="0" borderId="8" xfId="11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33" fillId="0" borderId="12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/>
    <xf numFmtId="0" fontId="4" fillId="4" borderId="5" xfId="6" applyFont="1" applyFill="1" applyBorder="1" applyAlignment="1">
      <alignment horizontal="center" vertical="center" wrapText="1"/>
    </xf>
    <xf numFmtId="0" fontId="4" fillId="4" borderId="6" xfId="6" applyFont="1" applyFill="1" applyBorder="1" applyAlignment="1">
      <alignment horizontal="center" vertical="center" wrapText="1"/>
    </xf>
    <xf numFmtId="0" fontId="4" fillId="4" borderId="7" xfId="6" applyFont="1" applyFill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4" fillId="4" borderId="2" xfId="6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31" fillId="0" borderId="0" xfId="11" applyFont="1" applyFill="1" applyBorder="1" applyAlignment="1">
      <alignment horizontal="left" vertical="center" wrapText="1"/>
    </xf>
    <xf numFmtId="0" fontId="31" fillId="0" borderId="9" xfId="11" applyFont="1" applyFill="1" applyBorder="1" applyAlignment="1">
      <alignment horizontal="left" vertical="center" wrapText="1"/>
    </xf>
  </cellXfs>
  <cellStyles count="254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10" xfId="19"/>
    <cellStyle name="20% - Акцент1 11" xfId="20"/>
    <cellStyle name="20% - Акцент1 12" xfId="21"/>
    <cellStyle name="20% - Акцент1 13" xfId="22"/>
    <cellStyle name="20% - Акцент1 14" xfId="23"/>
    <cellStyle name="20% - Акцент1 15" xfId="24"/>
    <cellStyle name="20% - Акцент1 16" xfId="25"/>
    <cellStyle name="20% - Акцент1 17" xfId="26"/>
    <cellStyle name="20% - Акцент1 18" xfId="27"/>
    <cellStyle name="20% - Акцент1 19" xfId="28"/>
    <cellStyle name="20% - Акцент1 2" xfId="29"/>
    <cellStyle name="20% - Акцент1 20" xfId="30"/>
    <cellStyle name="20% - Акцент1 21" xfId="31"/>
    <cellStyle name="20% - Акцент1 22" xfId="32"/>
    <cellStyle name="20% - Акцент1 23" xfId="33"/>
    <cellStyle name="20% - Акцент1 24" xfId="34"/>
    <cellStyle name="20% - Акцент1 25" xfId="35"/>
    <cellStyle name="20% - Акцент1 26" xfId="36"/>
    <cellStyle name="20% - Акцент1 27" xfId="37"/>
    <cellStyle name="20% - Акцент1 28" xfId="38"/>
    <cellStyle name="20% - Акцент1 29" xfId="39"/>
    <cellStyle name="20% - Акцент1 3" xfId="40"/>
    <cellStyle name="20% - Акцент1 30" xfId="41"/>
    <cellStyle name="20% - Акцент1 31" xfId="42"/>
    <cellStyle name="20% - Акцент1 32" xfId="43"/>
    <cellStyle name="20% - Акцент1 33" xfId="44"/>
    <cellStyle name="20% - Акцент1 34" xfId="45"/>
    <cellStyle name="20% - Акцент1 35" xfId="46"/>
    <cellStyle name="20% - Акцент1 36" xfId="47"/>
    <cellStyle name="20% - Акцент1 37" xfId="48"/>
    <cellStyle name="20% - Акцент1 38" xfId="49"/>
    <cellStyle name="20% - Акцент1 39" xfId="50"/>
    <cellStyle name="20% - Акцент1 4" xfId="51"/>
    <cellStyle name="20% - Акцент1 40" xfId="52"/>
    <cellStyle name="20% - Акцент1 41" xfId="53"/>
    <cellStyle name="20% - Акцент1 42" xfId="54"/>
    <cellStyle name="20% - Акцент1 43" xfId="55"/>
    <cellStyle name="20% - Акцент1 44" xfId="56"/>
    <cellStyle name="20% - Акцент1 45" xfId="57"/>
    <cellStyle name="20% - Акцент1 46" xfId="58"/>
    <cellStyle name="20% - Акцент1 47" xfId="59"/>
    <cellStyle name="20% - Акцент1 48" xfId="60"/>
    <cellStyle name="20% - Акцент1 49" xfId="61"/>
    <cellStyle name="20% - Акцент1 5" xfId="62"/>
    <cellStyle name="20% - Акцент1 50" xfId="63"/>
    <cellStyle name="20% - Акцент1 51" xfId="64"/>
    <cellStyle name="20% - Акцент1 6" xfId="65"/>
    <cellStyle name="20% - Акцент1 7" xfId="66"/>
    <cellStyle name="20% - Акцент1 8" xfId="67"/>
    <cellStyle name="20% - Акцент1 9" xfId="68"/>
    <cellStyle name="20% - Акцент2 10" xfId="69"/>
    <cellStyle name="20% - Акцент2 11" xfId="70"/>
    <cellStyle name="20% - Акцент2 12" xfId="71"/>
    <cellStyle name="20% - Акцент2 13" xfId="72"/>
    <cellStyle name="20% - Акцент2 14" xfId="73"/>
    <cellStyle name="20% - Акцент2 15" xfId="74"/>
    <cellStyle name="20% - Акцент2 16" xfId="75"/>
    <cellStyle name="20% - Акцент2 17" xfId="76"/>
    <cellStyle name="20% - Акцент2 18" xfId="77"/>
    <cellStyle name="20% - Акцент2 19" xfId="78"/>
    <cellStyle name="20% - Акцент2 2" xfId="79"/>
    <cellStyle name="20% - Акцент2 20" xfId="80"/>
    <cellStyle name="20% - Акцент2 21" xfId="81"/>
    <cellStyle name="20% - Акцент2 22" xfId="82"/>
    <cellStyle name="20% - Акцент2 23" xfId="83"/>
    <cellStyle name="20% - Акцент2 24" xfId="84"/>
    <cellStyle name="20% - Акцент2 25" xfId="85"/>
    <cellStyle name="20% - Акцент2 26" xfId="86"/>
    <cellStyle name="20% - Акцент2 27" xfId="87"/>
    <cellStyle name="20% - Акцент2 28" xfId="88"/>
    <cellStyle name="20% - Акцент2 29" xfId="89"/>
    <cellStyle name="20% - Акцент2 3" xfId="90"/>
    <cellStyle name="20% - Акцент2 30" xfId="91"/>
    <cellStyle name="20% - Акцент2 31" xfId="92"/>
    <cellStyle name="20% - Акцент2 32" xfId="93"/>
    <cellStyle name="20% - Акцент2 33" xfId="94"/>
    <cellStyle name="20% - Акцент2 34" xfId="95"/>
    <cellStyle name="20% - Акцент2 35" xfId="96"/>
    <cellStyle name="20% - Акцент2 36" xfId="97"/>
    <cellStyle name="20% - Акцент2 37" xfId="98"/>
    <cellStyle name="20% - Акцент2 38" xfId="99"/>
    <cellStyle name="20% - Акцент2 39" xfId="100"/>
    <cellStyle name="20% - Акцент2 4" xfId="101"/>
    <cellStyle name="20% - Акцент2 40" xfId="102"/>
    <cellStyle name="20% - Акцент2 41" xfId="103"/>
    <cellStyle name="20% - Акцент2 42" xfId="104"/>
    <cellStyle name="20% - Акцент2 43" xfId="105"/>
    <cellStyle name="20% - Акцент2 44" xfId="106"/>
    <cellStyle name="20% - Акцент2 45" xfId="107"/>
    <cellStyle name="20% - Акцент2 46" xfId="108"/>
    <cellStyle name="20% - Акцент2 47" xfId="109"/>
    <cellStyle name="20% - Акцент2 48" xfId="110"/>
    <cellStyle name="20% - Акцент2 49" xfId="111"/>
    <cellStyle name="20% - Акцент2 5" xfId="112"/>
    <cellStyle name="20% - Акцент2 50" xfId="113"/>
    <cellStyle name="20% - Акцент2 51" xfId="114"/>
    <cellStyle name="20% - Акцент2 6" xfId="115"/>
    <cellStyle name="20% - Акцент2 7" xfId="116"/>
    <cellStyle name="20% - Акцент2 8" xfId="117"/>
    <cellStyle name="20% - Акцент2 9" xfId="118"/>
    <cellStyle name="20% - Акцент3 10" xfId="119"/>
    <cellStyle name="20% - Акцент3 11" xfId="120"/>
    <cellStyle name="20% - Акцент3 12" xfId="121"/>
    <cellStyle name="20% - Акцент3 13" xfId="122"/>
    <cellStyle name="20% - Акцент3 14" xfId="123"/>
    <cellStyle name="20% - Акцент3 15" xfId="124"/>
    <cellStyle name="20% - Акцент3 16" xfId="125"/>
    <cellStyle name="20% - Акцент3 17" xfId="126"/>
    <cellStyle name="20% - Акцент3 18" xfId="127"/>
    <cellStyle name="20% - Акцент3 19" xfId="128"/>
    <cellStyle name="20% - Акцент3 2" xfId="129"/>
    <cellStyle name="20% - Акцент3 20" xfId="130"/>
    <cellStyle name="20% - Акцент3 21" xfId="131"/>
    <cellStyle name="20% - Акцент3 22" xfId="132"/>
    <cellStyle name="20% - Акцент3 23" xfId="133"/>
    <cellStyle name="20% - Акцент3 24" xfId="134"/>
    <cellStyle name="20% - Акцент3 25" xfId="135"/>
    <cellStyle name="20% - Акцент3 26" xfId="136"/>
    <cellStyle name="20% - Акцент3 27" xfId="137"/>
    <cellStyle name="20% - Акцент3 28" xfId="138"/>
    <cellStyle name="20% - Акцент3 29" xfId="139"/>
    <cellStyle name="20% - Акцент3 3" xfId="140"/>
    <cellStyle name="20% - Акцент3 30" xfId="141"/>
    <cellStyle name="20% - Акцент3 31" xfId="142"/>
    <cellStyle name="20% - Акцент3 32" xfId="143"/>
    <cellStyle name="20% - Акцент3 33" xfId="144"/>
    <cellStyle name="20% - Акцент3 34" xfId="145"/>
    <cellStyle name="20% - Акцент3 35" xfId="146"/>
    <cellStyle name="20% - Акцент3 36" xfId="147"/>
    <cellStyle name="20% - Акцент3 37" xfId="148"/>
    <cellStyle name="20% - Акцент3 38" xfId="149"/>
    <cellStyle name="20% - Акцент3 39" xfId="150"/>
    <cellStyle name="20% - Акцент3 4" xfId="151"/>
    <cellStyle name="20% - Акцент3 40" xfId="152"/>
    <cellStyle name="20% - Акцент3 41" xfId="153"/>
    <cellStyle name="20% - Акцент3 42" xfId="154"/>
    <cellStyle name="20% - Акцент3 43" xfId="155"/>
    <cellStyle name="20% - Акцент3 44" xfId="156"/>
    <cellStyle name="20% - Акцент3 45" xfId="157"/>
    <cellStyle name="20% - Акцент3 46" xfId="158"/>
    <cellStyle name="20% - Акцент3 47" xfId="159"/>
    <cellStyle name="20% - Акцент3 48" xfId="160"/>
    <cellStyle name="20% - Акцент3 49" xfId="161"/>
    <cellStyle name="20% - Акцент3 5" xfId="162"/>
    <cellStyle name="20% - Акцент3 50" xfId="163"/>
    <cellStyle name="20% - Акцент3 51" xfId="164"/>
    <cellStyle name="20% - Акцент3 6" xfId="165"/>
    <cellStyle name="20% - Акцент3 7" xfId="166"/>
    <cellStyle name="20% - Акцент3 8" xfId="167"/>
    <cellStyle name="20% - Акцент3 9" xfId="168"/>
    <cellStyle name="20% - Акцент4 10" xfId="169"/>
    <cellStyle name="20% - Акцент4 11" xfId="170"/>
    <cellStyle name="20% - Акцент4 12" xfId="171"/>
    <cellStyle name="20% - Акцент4 13" xfId="172"/>
    <cellStyle name="20% - Акцент4 14" xfId="173"/>
    <cellStyle name="20% - Акцент4 15" xfId="174"/>
    <cellStyle name="20% - Акцент4 16" xfId="175"/>
    <cellStyle name="20% - Акцент4 17" xfId="176"/>
    <cellStyle name="20% - Акцент4 18" xfId="177"/>
    <cellStyle name="20% - Акцент4 19" xfId="178"/>
    <cellStyle name="20% - Акцент4 2" xfId="179"/>
    <cellStyle name="20% - Акцент4 20" xfId="180"/>
    <cellStyle name="20% - Акцент4 21" xfId="181"/>
    <cellStyle name="20% - Акцент4 22" xfId="182"/>
    <cellStyle name="20% - Акцент4 23" xfId="183"/>
    <cellStyle name="20% - Акцент4 24" xfId="184"/>
    <cellStyle name="20% - Акцент4 25" xfId="185"/>
    <cellStyle name="20% - Акцент4 26" xfId="186"/>
    <cellStyle name="20% - Акцент4 27" xfId="187"/>
    <cellStyle name="20% - Акцент4 28" xfId="188"/>
    <cellStyle name="20% - Акцент4 29" xfId="189"/>
    <cellStyle name="20% - Акцент4 3" xfId="190"/>
    <cellStyle name="20% - Акцент4 30" xfId="191"/>
    <cellStyle name="20% - Акцент4 31" xfId="192"/>
    <cellStyle name="20% - Акцент4 32" xfId="193"/>
    <cellStyle name="20% - Акцент4 33" xfId="194"/>
    <cellStyle name="20% - Акцент4 34" xfId="195"/>
    <cellStyle name="20% - Акцент4 35" xfId="196"/>
    <cellStyle name="20% - Акцент4 36" xfId="197"/>
    <cellStyle name="20% - Акцент4 37" xfId="198"/>
    <cellStyle name="20% - Акцент4 38" xfId="199"/>
    <cellStyle name="20% - Акцент4 39" xfId="200"/>
    <cellStyle name="20% - Акцент4 4" xfId="201"/>
    <cellStyle name="20% - Акцент4 40" xfId="202"/>
    <cellStyle name="20% - Акцент4 41" xfId="203"/>
    <cellStyle name="20% - Акцент4 42" xfId="204"/>
    <cellStyle name="20% - Акцент4 43" xfId="205"/>
    <cellStyle name="20% - Акцент4 44" xfId="206"/>
    <cellStyle name="20% - Акцент4 45" xfId="207"/>
    <cellStyle name="20% - Акцент4 46" xfId="208"/>
    <cellStyle name="20% - Акцент4 47" xfId="209"/>
    <cellStyle name="20% - Акцент4 48" xfId="210"/>
    <cellStyle name="20% - Акцент4 49" xfId="211"/>
    <cellStyle name="20% - Акцент4 5" xfId="212"/>
    <cellStyle name="20% - Акцент4 50" xfId="213"/>
    <cellStyle name="20% - Акцент4 51" xfId="214"/>
    <cellStyle name="20% - Акцент4 6" xfId="215"/>
    <cellStyle name="20% - Акцент4 7" xfId="216"/>
    <cellStyle name="20% - Акцент4 8" xfId="217"/>
    <cellStyle name="20% - Акцент4 9" xfId="218"/>
    <cellStyle name="20% - Акцент5 10" xfId="219"/>
    <cellStyle name="20% - Акцент5 11" xfId="220"/>
    <cellStyle name="20% - Акцент5 12" xfId="221"/>
    <cellStyle name="20% - Акцент5 13" xfId="222"/>
    <cellStyle name="20% - Акцент5 14" xfId="223"/>
    <cellStyle name="20% - Акцент5 15" xfId="224"/>
    <cellStyle name="20% - Акцент5 16" xfId="225"/>
    <cellStyle name="20% - Акцент5 17" xfId="226"/>
    <cellStyle name="20% - Акцент5 18" xfId="227"/>
    <cellStyle name="20% - Акцент5 19" xfId="228"/>
    <cellStyle name="20% - Акцент5 2" xfId="229"/>
    <cellStyle name="20% - Акцент5 20" xfId="230"/>
    <cellStyle name="20% - Акцент5 21" xfId="231"/>
    <cellStyle name="20% - Акцент5 22" xfId="232"/>
    <cellStyle name="20% - Акцент5 23" xfId="233"/>
    <cellStyle name="20% - Акцент5 24" xfId="234"/>
    <cellStyle name="20% - Акцент5 25" xfId="235"/>
    <cellStyle name="20% - Акцент5 26" xfId="236"/>
    <cellStyle name="20% - Акцент5 27" xfId="237"/>
    <cellStyle name="20% - Акцент5 28" xfId="238"/>
    <cellStyle name="20% - Акцент5 29" xfId="239"/>
    <cellStyle name="20% - Акцент5 3" xfId="240"/>
    <cellStyle name="20% - Акцент5 30" xfId="241"/>
    <cellStyle name="20% - Акцент5 31" xfId="242"/>
    <cellStyle name="20% - Акцент5 32" xfId="243"/>
    <cellStyle name="20% - Акцент5 33" xfId="244"/>
    <cellStyle name="20% - Акцент5 34" xfId="245"/>
    <cellStyle name="20% - Акцент5 35" xfId="246"/>
    <cellStyle name="20% - Акцент5 36" xfId="247"/>
    <cellStyle name="20% - Акцент5 37" xfId="248"/>
    <cellStyle name="20% - Акцент5 38" xfId="249"/>
    <cellStyle name="20% - Акцент5 39" xfId="250"/>
    <cellStyle name="20% - Акцент5 4" xfId="251"/>
    <cellStyle name="20% - Акцент5 40" xfId="252"/>
    <cellStyle name="20% - Акцент5 41" xfId="253"/>
    <cellStyle name="20% - Акцент5 42" xfId="254"/>
    <cellStyle name="20% - Акцент5 43" xfId="255"/>
    <cellStyle name="20% - Акцент5 44" xfId="256"/>
    <cellStyle name="20% - Акцент5 45" xfId="257"/>
    <cellStyle name="20% - Акцент5 46" xfId="258"/>
    <cellStyle name="20% - Акцент5 47" xfId="259"/>
    <cellStyle name="20% - Акцент5 48" xfId="260"/>
    <cellStyle name="20% - Акцент5 49" xfId="261"/>
    <cellStyle name="20% - Акцент5 5" xfId="262"/>
    <cellStyle name="20% - Акцент5 50" xfId="263"/>
    <cellStyle name="20% - Акцент5 51" xfId="264"/>
    <cellStyle name="20% - Акцент5 6" xfId="265"/>
    <cellStyle name="20% - Акцент5 7" xfId="266"/>
    <cellStyle name="20% - Акцент5 8" xfId="267"/>
    <cellStyle name="20% - Акцент5 9" xfId="268"/>
    <cellStyle name="20% - Акцент6 10" xfId="269"/>
    <cellStyle name="20% - Акцент6 11" xfId="270"/>
    <cellStyle name="20% - Акцент6 12" xfId="271"/>
    <cellStyle name="20% - Акцент6 13" xfId="272"/>
    <cellStyle name="20% - Акцент6 14" xfId="273"/>
    <cellStyle name="20% - Акцент6 15" xfId="274"/>
    <cellStyle name="20% - Акцент6 16" xfId="275"/>
    <cellStyle name="20% - Акцент6 17" xfId="276"/>
    <cellStyle name="20% - Акцент6 18" xfId="277"/>
    <cellStyle name="20% - Акцент6 19" xfId="278"/>
    <cellStyle name="20% - Акцент6 2" xfId="279"/>
    <cellStyle name="20% - Акцент6 20" xfId="280"/>
    <cellStyle name="20% - Акцент6 21" xfId="281"/>
    <cellStyle name="20% - Акцент6 22" xfId="282"/>
    <cellStyle name="20% - Акцент6 23" xfId="283"/>
    <cellStyle name="20% - Акцент6 24" xfId="284"/>
    <cellStyle name="20% - Акцент6 25" xfId="285"/>
    <cellStyle name="20% - Акцент6 26" xfId="286"/>
    <cellStyle name="20% - Акцент6 27" xfId="287"/>
    <cellStyle name="20% - Акцент6 28" xfId="288"/>
    <cellStyle name="20% - Акцент6 29" xfId="289"/>
    <cellStyle name="20% - Акцент6 3" xfId="290"/>
    <cellStyle name="20% - Акцент6 30" xfId="291"/>
    <cellStyle name="20% - Акцент6 31" xfId="292"/>
    <cellStyle name="20% - Акцент6 32" xfId="293"/>
    <cellStyle name="20% - Акцент6 33" xfId="294"/>
    <cellStyle name="20% - Акцент6 34" xfId="295"/>
    <cellStyle name="20% - Акцент6 35" xfId="296"/>
    <cellStyle name="20% - Акцент6 36" xfId="297"/>
    <cellStyle name="20% - Акцент6 37" xfId="298"/>
    <cellStyle name="20% - Акцент6 38" xfId="299"/>
    <cellStyle name="20% - Акцент6 39" xfId="300"/>
    <cellStyle name="20% - Акцент6 4" xfId="301"/>
    <cellStyle name="20% - Акцент6 40" xfId="302"/>
    <cellStyle name="20% - Акцент6 41" xfId="303"/>
    <cellStyle name="20% - Акцент6 42" xfId="304"/>
    <cellStyle name="20% - Акцент6 43" xfId="305"/>
    <cellStyle name="20% - Акцент6 44" xfId="306"/>
    <cellStyle name="20% - Акцент6 45" xfId="307"/>
    <cellStyle name="20% - Акцент6 46" xfId="308"/>
    <cellStyle name="20% - Акцент6 47" xfId="309"/>
    <cellStyle name="20% - Акцент6 48" xfId="310"/>
    <cellStyle name="20% - Акцент6 49" xfId="311"/>
    <cellStyle name="20% - Акцент6 5" xfId="312"/>
    <cellStyle name="20% - Акцент6 50" xfId="313"/>
    <cellStyle name="20% - Акцент6 51" xfId="314"/>
    <cellStyle name="20% - Акцент6 6" xfId="315"/>
    <cellStyle name="20% - Акцент6 7" xfId="316"/>
    <cellStyle name="20% - Акцент6 8" xfId="317"/>
    <cellStyle name="20% - Акцент6 9" xfId="318"/>
    <cellStyle name="40% - Accent1" xfId="319"/>
    <cellStyle name="40% - Accent2" xfId="320"/>
    <cellStyle name="40% - Accent3" xfId="321"/>
    <cellStyle name="40% - Accent4" xfId="322"/>
    <cellStyle name="40% - Accent5" xfId="323"/>
    <cellStyle name="40% - Accent6" xfId="324"/>
    <cellStyle name="40% - Акцент1 10" xfId="325"/>
    <cellStyle name="40% - Акцент1 11" xfId="326"/>
    <cellStyle name="40% - Акцент1 12" xfId="327"/>
    <cellStyle name="40% - Акцент1 13" xfId="328"/>
    <cellStyle name="40% - Акцент1 14" xfId="329"/>
    <cellStyle name="40% - Акцент1 15" xfId="330"/>
    <cellStyle name="40% - Акцент1 16" xfId="331"/>
    <cellStyle name="40% - Акцент1 17" xfId="332"/>
    <cellStyle name="40% - Акцент1 18" xfId="333"/>
    <cellStyle name="40% - Акцент1 19" xfId="334"/>
    <cellStyle name="40% - Акцент1 2" xfId="335"/>
    <cellStyle name="40% - Акцент1 20" xfId="336"/>
    <cellStyle name="40% - Акцент1 21" xfId="337"/>
    <cellStyle name="40% - Акцент1 22" xfId="338"/>
    <cellStyle name="40% - Акцент1 23" xfId="339"/>
    <cellStyle name="40% - Акцент1 24" xfId="340"/>
    <cellStyle name="40% - Акцент1 25" xfId="341"/>
    <cellStyle name="40% - Акцент1 26" xfId="342"/>
    <cellStyle name="40% - Акцент1 27" xfId="343"/>
    <cellStyle name="40% - Акцент1 28" xfId="344"/>
    <cellStyle name="40% - Акцент1 29" xfId="345"/>
    <cellStyle name="40% - Акцент1 3" xfId="346"/>
    <cellStyle name="40% - Акцент1 30" xfId="347"/>
    <cellStyle name="40% - Акцент1 31" xfId="348"/>
    <cellStyle name="40% - Акцент1 32" xfId="349"/>
    <cellStyle name="40% - Акцент1 33" xfId="350"/>
    <cellStyle name="40% - Акцент1 34" xfId="351"/>
    <cellStyle name="40% - Акцент1 35" xfId="352"/>
    <cellStyle name="40% - Акцент1 36" xfId="353"/>
    <cellStyle name="40% - Акцент1 37" xfId="354"/>
    <cellStyle name="40% - Акцент1 38" xfId="355"/>
    <cellStyle name="40% - Акцент1 39" xfId="356"/>
    <cellStyle name="40% - Акцент1 4" xfId="357"/>
    <cellStyle name="40% - Акцент1 40" xfId="358"/>
    <cellStyle name="40% - Акцент1 41" xfId="359"/>
    <cellStyle name="40% - Акцент1 42" xfId="360"/>
    <cellStyle name="40% - Акцент1 43" xfId="361"/>
    <cellStyle name="40% - Акцент1 44" xfId="362"/>
    <cellStyle name="40% - Акцент1 45" xfId="363"/>
    <cellStyle name="40% - Акцент1 46" xfId="364"/>
    <cellStyle name="40% - Акцент1 47" xfId="365"/>
    <cellStyle name="40% - Акцент1 48" xfId="366"/>
    <cellStyle name="40% - Акцент1 49" xfId="367"/>
    <cellStyle name="40% - Акцент1 5" xfId="368"/>
    <cellStyle name="40% - Акцент1 50" xfId="369"/>
    <cellStyle name="40% - Акцент1 51" xfId="370"/>
    <cellStyle name="40% - Акцент1 6" xfId="371"/>
    <cellStyle name="40% - Акцент1 7" xfId="372"/>
    <cellStyle name="40% - Акцент1 8" xfId="373"/>
    <cellStyle name="40% - Акцент1 9" xfId="374"/>
    <cellStyle name="40% - Акцент2 10" xfId="375"/>
    <cellStyle name="40% - Акцент2 11" xfId="376"/>
    <cellStyle name="40% - Акцент2 12" xfId="377"/>
    <cellStyle name="40% - Акцент2 13" xfId="378"/>
    <cellStyle name="40% - Акцент2 14" xfId="379"/>
    <cellStyle name="40% - Акцент2 15" xfId="380"/>
    <cellStyle name="40% - Акцент2 16" xfId="381"/>
    <cellStyle name="40% - Акцент2 17" xfId="382"/>
    <cellStyle name="40% - Акцент2 18" xfId="383"/>
    <cellStyle name="40% - Акцент2 19" xfId="384"/>
    <cellStyle name="40% - Акцент2 2" xfId="385"/>
    <cellStyle name="40% - Акцент2 20" xfId="386"/>
    <cellStyle name="40% - Акцент2 21" xfId="387"/>
    <cellStyle name="40% - Акцент2 22" xfId="388"/>
    <cellStyle name="40% - Акцент2 23" xfId="389"/>
    <cellStyle name="40% - Акцент2 24" xfId="390"/>
    <cellStyle name="40% - Акцент2 25" xfId="391"/>
    <cellStyle name="40% - Акцент2 26" xfId="392"/>
    <cellStyle name="40% - Акцент2 27" xfId="393"/>
    <cellStyle name="40% - Акцент2 28" xfId="394"/>
    <cellStyle name="40% - Акцент2 29" xfId="395"/>
    <cellStyle name="40% - Акцент2 3" xfId="396"/>
    <cellStyle name="40% - Акцент2 30" xfId="397"/>
    <cellStyle name="40% - Акцент2 31" xfId="398"/>
    <cellStyle name="40% - Акцент2 32" xfId="399"/>
    <cellStyle name="40% - Акцент2 33" xfId="400"/>
    <cellStyle name="40% - Акцент2 34" xfId="401"/>
    <cellStyle name="40% - Акцент2 35" xfId="402"/>
    <cellStyle name="40% - Акцент2 36" xfId="403"/>
    <cellStyle name="40% - Акцент2 37" xfId="404"/>
    <cellStyle name="40% - Акцент2 38" xfId="405"/>
    <cellStyle name="40% - Акцент2 39" xfId="406"/>
    <cellStyle name="40% - Акцент2 4" xfId="407"/>
    <cellStyle name="40% - Акцент2 40" xfId="408"/>
    <cellStyle name="40% - Акцент2 41" xfId="409"/>
    <cellStyle name="40% - Акцент2 42" xfId="410"/>
    <cellStyle name="40% - Акцент2 43" xfId="411"/>
    <cellStyle name="40% - Акцент2 44" xfId="412"/>
    <cellStyle name="40% - Акцент2 45" xfId="413"/>
    <cellStyle name="40% - Акцент2 46" xfId="414"/>
    <cellStyle name="40% - Акцент2 47" xfId="415"/>
    <cellStyle name="40% - Акцент2 48" xfId="416"/>
    <cellStyle name="40% - Акцент2 49" xfId="417"/>
    <cellStyle name="40% - Акцент2 5" xfId="418"/>
    <cellStyle name="40% - Акцент2 50" xfId="419"/>
    <cellStyle name="40% - Акцент2 51" xfId="420"/>
    <cellStyle name="40% - Акцент2 6" xfId="421"/>
    <cellStyle name="40% - Акцент2 7" xfId="422"/>
    <cellStyle name="40% - Акцент2 8" xfId="423"/>
    <cellStyle name="40% - Акцент2 9" xfId="424"/>
    <cellStyle name="40% - Акцент3 10" xfId="425"/>
    <cellStyle name="40% - Акцент3 11" xfId="426"/>
    <cellStyle name="40% - Акцент3 12" xfId="427"/>
    <cellStyle name="40% - Акцент3 13" xfId="428"/>
    <cellStyle name="40% - Акцент3 14" xfId="429"/>
    <cellStyle name="40% - Акцент3 15" xfId="430"/>
    <cellStyle name="40% - Акцент3 16" xfId="431"/>
    <cellStyle name="40% - Акцент3 17" xfId="432"/>
    <cellStyle name="40% - Акцент3 18" xfId="433"/>
    <cellStyle name="40% - Акцент3 19" xfId="434"/>
    <cellStyle name="40% - Акцент3 2" xfId="435"/>
    <cellStyle name="40% - Акцент3 20" xfId="436"/>
    <cellStyle name="40% - Акцент3 21" xfId="437"/>
    <cellStyle name="40% - Акцент3 22" xfId="438"/>
    <cellStyle name="40% - Акцент3 23" xfId="439"/>
    <cellStyle name="40% - Акцент3 24" xfId="440"/>
    <cellStyle name="40% - Акцент3 25" xfId="441"/>
    <cellStyle name="40% - Акцент3 26" xfId="442"/>
    <cellStyle name="40% - Акцент3 27" xfId="443"/>
    <cellStyle name="40% - Акцент3 28" xfId="444"/>
    <cellStyle name="40% - Акцент3 29" xfId="445"/>
    <cellStyle name="40% - Акцент3 3" xfId="446"/>
    <cellStyle name="40% - Акцент3 30" xfId="447"/>
    <cellStyle name="40% - Акцент3 31" xfId="448"/>
    <cellStyle name="40% - Акцент3 32" xfId="449"/>
    <cellStyle name="40% - Акцент3 33" xfId="450"/>
    <cellStyle name="40% - Акцент3 34" xfId="451"/>
    <cellStyle name="40% - Акцент3 35" xfId="452"/>
    <cellStyle name="40% - Акцент3 36" xfId="453"/>
    <cellStyle name="40% - Акцент3 37" xfId="454"/>
    <cellStyle name="40% - Акцент3 38" xfId="455"/>
    <cellStyle name="40% - Акцент3 39" xfId="456"/>
    <cellStyle name="40% - Акцент3 4" xfId="457"/>
    <cellStyle name="40% - Акцент3 40" xfId="458"/>
    <cellStyle name="40% - Акцент3 41" xfId="459"/>
    <cellStyle name="40% - Акцент3 42" xfId="460"/>
    <cellStyle name="40% - Акцент3 43" xfId="461"/>
    <cellStyle name="40% - Акцент3 44" xfId="462"/>
    <cellStyle name="40% - Акцент3 45" xfId="463"/>
    <cellStyle name="40% - Акцент3 46" xfId="464"/>
    <cellStyle name="40% - Акцент3 47" xfId="465"/>
    <cellStyle name="40% - Акцент3 48" xfId="466"/>
    <cellStyle name="40% - Акцент3 49" xfId="467"/>
    <cellStyle name="40% - Акцент3 5" xfId="468"/>
    <cellStyle name="40% - Акцент3 50" xfId="469"/>
    <cellStyle name="40% - Акцент3 51" xfId="470"/>
    <cellStyle name="40% - Акцент3 6" xfId="471"/>
    <cellStyle name="40% - Акцент3 7" xfId="472"/>
    <cellStyle name="40% - Акцент3 8" xfId="473"/>
    <cellStyle name="40% - Акцент3 9" xfId="474"/>
    <cellStyle name="40% - Акцент4 10" xfId="475"/>
    <cellStyle name="40% - Акцент4 11" xfId="476"/>
    <cellStyle name="40% - Акцент4 12" xfId="477"/>
    <cellStyle name="40% - Акцент4 13" xfId="478"/>
    <cellStyle name="40% - Акцент4 14" xfId="479"/>
    <cellStyle name="40% - Акцент4 15" xfId="480"/>
    <cellStyle name="40% - Акцент4 16" xfId="481"/>
    <cellStyle name="40% - Акцент4 17" xfId="482"/>
    <cellStyle name="40% - Акцент4 18" xfId="483"/>
    <cellStyle name="40% - Акцент4 19" xfId="484"/>
    <cellStyle name="40% - Акцент4 2" xfId="485"/>
    <cellStyle name="40% - Акцент4 20" xfId="486"/>
    <cellStyle name="40% - Акцент4 21" xfId="487"/>
    <cellStyle name="40% - Акцент4 22" xfId="488"/>
    <cellStyle name="40% - Акцент4 23" xfId="489"/>
    <cellStyle name="40% - Акцент4 24" xfId="490"/>
    <cellStyle name="40% - Акцент4 25" xfId="491"/>
    <cellStyle name="40% - Акцент4 26" xfId="492"/>
    <cellStyle name="40% - Акцент4 27" xfId="493"/>
    <cellStyle name="40% - Акцент4 28" xfId="494"/>
    <cellStyle name="40% - Акцент4 29" xfId="495"/>
    <cellStyle name="40% - Акцент4 3" xfId="496"/>
    <cellStyle name="40% - Акцент4 30" xfId="497"/>
    <cellStyle name="40% - Акцент4 31" xfId="498"/>
    <cellStyle name="40% - Акцент4 32" xfId="499"/>
    <cellStyle name="40% - Акцент4 33" xfId="500"/>
    <cellStyle name="40% - Акцент4 34" xfId="501"/>
    <cellStyle name="40% - Акцент4 35" xfId="502"/>
    <cellStyle name="40% - Акцент4 36" xfId="503"/>
    <cellStyle name="40% - Акцент4 37" xfId="504"/>
    <cellStyle name="40% - Акцент4 38" xfId="505"/>
    <cellStyle name="40% - Акцент4 39" xfId="506"/>
    <cellStyle name="40% - Акцент4 4" xfId="507"/>
    <cellStyle name="40% - Акцент4 40" xfId="508"/>
    <cellStyle name="40% - Акцент4 41" xfId="509"/>
    <cellStyle name="40% - Акцент4 42" xfId="510"/>
    <cellStyle name="40% - Акцент4 43" xfId="511"/>
    <cellStyle name="40% - Акцент4 44" xfId="512"/>
    <cellStyle name="40% - Акцент4 45" xfId="513"/>
    <cellStyle name="40% - Акцент4 46" xfId="514"/>
    <cellStyle name="40% - Акцент4 47" xfId="515"/>
    <cellStyle name="40% - Акцент4 48" xfId="516"/>
    <cellStyle name="40% - Акцент4 49" xfId="517"/>
    <cellStyle name="40% - Акцент4 5" xfId="518"/>
    <cellStyle name="40% - Акцент4 50" xfId="519"/>
    <cellStyle name="40% - Акцент4 51" xfId="520"/>
    <cellStyle name="40% - Акцент4 6" xfId="521"/>
    <cellStyle name="40% - Акцент4 7" xfId="522"/>
    <cellStyle name="40% - Акцент4 8" xfId="523"/>
    <cellStyle name="40% - Акцент4 9" xfId="524"/>
    <cellStyle name="40% - Акцент5 10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18" xfId="533"/>
    <cellStyle name="40% - Акцент5 19" xfId="534"/>
    <cellStyle name="40% - Акцент5 2" xfId="535"/>
    <cellStyle name="40% - Акцент5 20" xfId="536"/>
    <cellStyle name="40% - Акцент5 21" xfId="537"/>
    <cellStyle name="40% - Акцент5 22" xfId="538"/>
    <cellStyle name="40% - Акцент5 23" xfId="539"/>
    <cellStyle name="40% - Акцент5 24" xfId="540"/>
    <cellStyle name="40% - Акцент5 25" xfId="541"/>
    <cellStyle name="40% - Акцент5 26" xfId="542"/>
    <cellStyle name="40% - Акцент5 27" xfId="543"/>
    <cellStyle name="40% - Акцент5 28" xfId="544"/>
    <cellStyle name="40% - Акцент5 29" xfId="545"/>
    <cellStyle name="40% - Акцент5 3" xfId="546"/>
    <cellStyle name="40% - Акцент5 30" xfId="547"/>
    <cellStyle name="40% - Акцент5 31" xfId="548"/>
    <cellStyle name="40% - Акцент5 32" xfId="549"/>
    <cellStyle name="40% - Акцент5 33" xfId="550"/>
    <cellStyle name="40% - Акцент5 34" xfId="551"/>
    <cellStyle name="40% - Акцент5 35" xfId="552"/>
    <cellStyle name="40% - Акцент5 36" xfId="553"/>
    <cellStyle name="40% - Акцент5 37" xfId="554"/>
    <cellStyle name="40% - Акцент5 38" xfId="555"/>
    <cellStyle name="40% - Акцент5 39" xfId="556"/>
    <cellStyle name="40% - Акцент5 4" xfId="557"/>
    <cellStyle name="40% - Акцент5 40" xfId="558"/>
    <cellStyle name="40% - Акцент5 41" xfId="559"/>
    <cellStyle name="40% - Акцент5 42" xfId="560"/>
    <cellStyle name="40% - Акцент5 43" xfId="561"/>
    <cellStyle name="40% - Акцент5 44" xfId="562"/>
    <cellStyle name="40% - Акцент5 45" xfId="563"/>
    <cellStyle name="40% - Акцент5 46" xfId="564"/>
    <cellStyle name="40% - Акцент5 47" xfId="565"/>
    <cellStyle name="40% - Акцент5 48" xfId="566"/>
    <cellStyle name="40% - Акцент5 49" xfId="567"/>
    <cellStyle name="40% - Акцент5 5" xfId="568"/>
    <cellStyle name="40% - Акцент5 50" xfId="569"/>
    <cellStyle name="40% - Акцент5 51" xfId="570"/>
    <cellStyle name="40% - Акцент5 6" xfId="571"/>
    <cellStyle name="40% - Акцент5 7" xfId="572"/>
    <cellStyle name="40% - Акцент5 8" xfId="573"/>
    <cellStyle name="40% - Акцент5 9" xfId="574"/>
    <cellStyle name="40% - Акцент6 10" xfId="575"/>
    <cellStyle name="40% - Акцент6 11" xfId="576"/>
    <cellStyle name="40% - Акцент6 12" xfId="577"/>
    <cellStyle name="40% - Акцент6 13" xfId="578"/>
    <cellStyle name="40% - Акцент6 14" xfId="579"/>
    <cellStyle name="40% - Акцент6 15" xfId="580"/>
    <cellStyle name="40% - Акцент6 16" xfId="581"/>
    <cellStyle name="40% - Акцент6 17" xfId="582"/>
    <cellStyle name="40% - Акцент6 18" xfId="583"/>
    <cellStyle name="40% - Акцент6 19" xfId="584"/>
    <cellStyle name="40% - Акцент6 2" xfId="585"/>
    <cellStyle name="40% - Акцент6 20" xfId="586"/>
    <cellStyle name="40% - Акцент6 21" xfId="587"/>
    <cellStyle name="40% - Акцент6 22" xfId="588"/>
    <cellStyle name="40% - Акцент6 23" xfId="589"/>
    <cellStyle name="40% - Акцент6 24" xfId="590"/>
    <cellStyle name="40% - Акцент6 25" xfId="591"/>
    <cellStyle name="40% - Акцент6 26" xfId="592"/>
    <cellStyle name="40% - Акцент6 27" xfId="593"/>
    <cellStyle name="40% - Акцент6 28" xfId="594"/>
    <cellStyle name="40% - Акцент6 29" xfId="595"/>
    <cellStyle name="40% - Акцент6 3" xfId="596"/>
    <cellStyle name="40% - Акцент6 30" xfId="597"/>
    <cellStyle name="40% - Акцент6 31" xfId="598"/>
    <cellStyle name="40% - Акцент6 32" xfId="599"/>
    <cellStyle name="40% - Акцент6 33" xfId="600"/>
    <cellStyle name="40% - Акцент6 34" xfId="601"/>
    <cellStyle name="40% - Акцент6 35" xfId="602"/>
    <cellStyle name="40% - Акцент6 36" xfId="603"/>
    <cellStyle name="40% - Акцент6 37" xfId="604"/>
    <cellStyle name="40% - Акцент6 38" xfId="605"/>
    <cellStyle name="40% - Акцент6 39" xfId="606"/>
    <cellStyle name="40% - Акцент6 4" xfId="607"/>
    <cellStyle name="40% - Акцент6 40" xfId="608"/>
    <cellStyle name="40% - Акцент6 41" xfId="609"/>
    <cellStyle name="40% - Акцент6 42" xfId="610"/>
    <cellStyle name="40% - Акцент6 43" xfId="611"/>
    <cellStyle name="40% - Акцент6 44" xfId="612"/>
    <cellStyle name="40% - Акцент6 45" xfId="613"/>
    <cellStyle name="40% - Акцент6 46" xfId="614"/>
    <cellStyle name="40% - Акцент6 47" xfId="615"/>
    <cellStyle name="40% - Акцент6 48" xfId="616"/>
    <cellStyle name="40% - Акцент6 49" xfId="617"/>
    <cellStyle name="40% - Акцент6 5" xfId="618"/>
    <cellStyle name="40% - Акцент6 50" xfId="619"/>
    <cellStyle name="40% - Акцент6 51" xfId="620"/>
    <cellStyle name="40% - Акцент6 6" xfId="621"/>
    <cellStyle name="40% - Акцент6 7" xfId="622"/>
    <cellStyle name="40% - Акцент6 8" xfId="623"/>
    <cellStyle name="40% - Акцент6 9" xfId="624"/>
    <cellStyle name="60% - Accent1" xfId="625"/>
    <cellStyle name="60% - Accent2" xfId="626"/>
    <cellStyle name="60% - Accent3" xfId="627"/>
    <cellStyle name="60% - Accent4" xfId="628"/>
    <cellStyle name="60% - Accent5" xfId="629"/>
    <cellStyle name="60% - Accent6" xfId="630"/>
    <cellStyle name="60% - Акцент1 10" xfId="631"/>
    <cellStyle name="60% - Акцент1 11" xfId="632"/>
    <cellStyle name="60% - Акцент1 12" xfId="633"/>
    <cellStyle name="60% - Акцент1 13" xfId="634"/>
    <cellStyle name="60% - Акцент1 14" xfId="635"/>
    <cellStyle name="60% - Акцент1 15" xfId="636"/>
    <cellStyle name="60% - Акцент1 16" xfId="637"/>
    <cellStyle name="60% - Акцент1 17" xfId="638"/>
    <cellStyle name="60% - Акцент1 18" xfId="639"/>
    <cellStyle name="60% - Акцент1 19" xfId="640"/>
    <cellStyle name="60% - Акцент1 2" xfId="641"/>
    <cellStyle name="60% - Акцент1 20" xfId="642"/>
    <cellStyle name="60% - Акцент1 21" xfId="643"/>
    <cellStyle name="60% - Акцент1 22" xfId="644"/>
    <cellStyle name="60% - Акцент1 23" xfId="645"/>
    <cellStyle name="60% - Акцент1 24" xfId="646"/>
    <cellStyle name="60% - Акцент1 25" xfId="647"/>
    <cellStyle name="60% - Акцент1 26" xfId="648"/>
    <cellStyle name="60% - Акцент1 27" xfId="649"/>
    <cellStyle name="60% - Акцент1 28" xfId="650"/>
    <cellStyle name="60% - Акцент1 29" xfId="651"/>
    <cellStyle name="60% - Акцент1 3" xfId="652"/>
    <cellStyle name="60% - Акцент1 30" xfId="653"/>
    <cellStyle name="60% - Акцент1 31" xfId="654"/>
    <cellStyle name="60% - Акцент1 32" xfId="655"/>
    <cellStyle name="60% - Акцент1 33" xfId="656"/>
    <cellStyle name="60% - Акцент1 34" xfId="657"/>
    <cellStyle name="60% - Акцент1 35" xfId="658"/>
    <cellStyle name="60% - Акцент1 36" xfId="659"/>
    <cellStyle name="60% - Акцент1 37" xfId="660"/>
    <cellStyle name="60% - Акцент1 38" xfId="661"/>
    <cellStyle name="60% - Акцент1 39" xfId="662"/>
    <cellStyle name="60% - Акцент1 4" xfId="663"/>
    <cellStyle name="60% - Акцент1 40" xfId="664"/>
    <cellStyle name="60% - Акцент1 41" xfId="665"/>
    <cellStyle name="60% - Акцент1 42" xfId="666"/>
    <cellStyle name="60% - Акцент1 43" xfId="667"/>
    <cellStyle name="60% - Акцент1 44" xfId="668"/>
    <cellStyle name="60% - Акцент1 45" xfId="669"/>
    <cellStyle name="60% - Акцент1 46" xfId="670"/>
    <cellStyle name="60% - Акцент1 47" xfId="671"/>
    <cellStyle name="60% - Акцент1 48" xfId="672"/>
    <cellStyle name="60% - Акцент1 49" xfId="673"/>
    <cellStyle name="60% - Акцент1 5" xfId="674"/>
    <cellStyle name="60% - Акцент1 50" xfId="675"/>
    <cellStyle name="60% - Акцент1 51" xfId="676"/>
    <cellStyle name="60% - Акцент1 6" xfId="677"/>
    <cellStyle name="60% - Акцент1 7" xfId="678"/>
    <cellStyle name="60% - Акцент1 8" xfId="679"/>
    <cellStyle name="60% - Акцент1 9" xfId="680"/>
    <cellStyle name="60% - Акцент2 10" xfId="681"/>
    <cellStyle name="60% - Акцент2 11" xfId="682"/>
    <cellStyle name="60% - Акцент2 12" xfId="683"/>
    <cellStyle name="60% - Акцент2 13" xfId="684"/>
    <cellStyle name="60% - Акцент2 14" xfId="685"/>
    <cellStyle name="60% - Акцент2 15" xfId="686"/>
    <cellStyle name="60% - Акцент2 16" xfId="687"/>
    <cellStyle name="60% - Акцент2 17" xfId="688"/>
    <cellStyle name="60% - Акцент2 18" xfId="689"/>
    <cellStyle name="60% - Акцент2 19" xfId="690"/>
    <cellStyle name="60% - Акцент2 2" xfId="691"/>
    <cellStyle name="60% - Акцент2 20" xfId="692"/>
    <cellStyle name="60% - Акцент2 21" xfId="693"/>
    <cellStyle name="60% - Акцент2 22" xfId="694"/>
    <cellStyle name="60% - Акцент2 23" xfId="695"/>
    <cellStyle name="60% - Акцент2 24" xfId="696"/>
    <cellStyle name="60% - Акцент2 25" xfId="697"/>
    <cellStyle name="60% - Акцент2 26" xfId="698"/>
    <cellStyle name="60% - Акцент2 27" xfId="699"/>
    <cellStyle name="60% - Акцент2 28" xfId="700"/>
    <cellStyle name="60% - Акцент2 29" xfId="701"/>
    <cellStyle name="60% - Акцент2 3" xfId="702"/>
    <cellStyle name="60% - Акцент2 30" xfId="703"/>
    <cellStyle name="60% - Акцент2 31" xfId="704"/>
    <cellStyle name="60% - Акцент2 32" xfId="705"/>
    <cellStyle name="60% - Акцент2 33" xfId="706"/>
    <cellStyle name="60% - Акцент2 34" xfId="707"/>
    <cellStyle name="60% - Акцент2 35" xfId="708"/>
    <cellStyle name="60% - Акцент2 36" xfId="709"/>
    <cellStyle name="60% - Акцент2 37" xfId="710"/>
    <cellStyle name="60% - Акцент2 38" xfId="711"/>
    <cellStyle name="60% - Акцент2 39" xfId="712"/>
    <cellStyle name="60% - Акцент2 4" xfId="713"/>
    <cellStyle name="60% - Акцент2 40" xfId="714"/>
    <cellStyle name="60% - Акцент2 41" xfId="715"/>
    <cellStyle name="60% - Акцент2 42" xfId="716"/>
    <cellStyle name="60% - Акцент2 43" xfId="717"/>
    <cellStyle name="60% - Акцент2 44" xfId="718"/>
    <cellStyle name="60% - Акцент2 45" xfId="719"/>
    <cellStyle name="60% - Акцент2 46" xfId="720"/>
    <cellStyle name="60% - Акцент2 47" xfId="721"/>
    <cellStyle name="60% - Акцент2 48" xfId="722"/>
    <cellStyle name="60% - Акцент2 49" xfId="723"/>
    <cellStyle name="60% - Акцент2 5" xfId="724"/>
    <cellStyle name="60% - Акцент2 50" xfId="725"/>
    <cellStyle name="60% - Акцент2 51" xfId="726"/>
    <cellStyle name="60% - Акцент2 6" xfId="727"/>
    <cellStyle name="60% - Акцент2 7" xfId="728"/>
    <cellStyle name="60% - Акцент2 8" xfId="729"/>
    <cellStyle name="60% - Акцент2 9" xfId="730"/>
    <cellStyle name="60% - Акцент3 10" xfId="731"/>
    <cellStyle name="60% - Акцент3 11" xfId="732"/>
    <cellStyle name="60% - Акцент3 12" xfId="733"/>
    <cellStyle name="60% - Акцент3 13" xfId="734"/>
    <cellStyle name="60% - Акцент3 14" xfId="735"/>
    <cellStyle name="60% - Акцент3 15" xfId="736"/>
    <cellStyle name="60% - Акцент3 16" xfId="737"/>
    <cellStyle name="60% - Акцент3 17" xfId="738"/>
    <cellStyle name="60% - Акцент3 18" xfId="739"/>
    <cellStyle name="60% - Акцент3 19" xfId="740"/>
    <cellStyle name="60% - Акцент3 2" xfId="741"/>
    <cellStyle name="60% - Акцент3 20" xfId="742"/>
    <cellStyle name="60% - Акцент3 21" xfId="743"/>
    <cellStyle name="60% - Акцент3 22" xfId="744"/>
    <cellStyle name="60% - Акцент3 23" xfId="745"/>
    <cellStyle name="60% - Акцент3 24" xfId="746"/>
    <cellStyle name="60% - Акцент3 25" xfId="747"/>
    <cellStyle name="60% - Акцент3 26" xfId="748"/>
    <cellStyle name="60% - Акцент3 27" xfId="749"/>
    <cellStyle name="60% - Акцент3 28" xfId="750"/>
    <cellStyle name="60% - Акцент3 29" xfId="751"/>
    <cellStyle name="60% - Акцент3 3" xfId="752"/>
    <cellStyle name="60% - Акцент3 30" xfId="753"/>
    <cellStyle name="60% - Акцент3 31" xfId="754"/>
    <cellStyle name="60% - Акцент3 32" xfId="755"/>
    <cellStyle name="60% - Акцент3 33" xfId="756"/>
    <cellStyle name="60% - Акцент3 34" xfId="757"/>
    <cellStyle name="60% - Акцент3 35" xfId="758"/>
    <cellStyle name="60% - Акцент3 36" xfId="759"/>
    <cellStyle name="60% - Акцент3 37" xfId="760"/>
    <cellStyle name="60% - Акцент3 38" xfId="761"/>
    <cellStyle name="60% - Акцент3 39" xfId="762"/>
    <cellStyle name="60% - Акцент3 4" xfId="763"/>
    <cellStyle name="60% - Акцент3 40" xfId="764"/>
    <cellStyle name="60% - Акцент3 41" xfId="765"/>
    <cellStyle name="60% - Акцент3 42" xfId="766"/>
    <cellStyle name="60% - Акцент3 43" xfId="767"/>
    <cellStyle name="60% - Акцент3 44" xfId="768"/>
    <cellStyle name="60% - Акцент3 45" xfId="769"/>
    <cellStyle name="60% - Акцент3 46" xfId="770"/>
    <cellStyle name="60% - Акцент3 47" xfId="771"/>
    <cellStyle name="60% - Акцент3 48" xfId="772"/>
    <cellStyle name="60% - Акцент3 49" xfId="773"/>
    <cellStyle name="60% - Акцент3 5" xfId="774"/>
    <cellStyle name="60% - Акцент3 50" xfId="775"/>
    <cellStyle name="60% - Акцент3 51" xfId="776"/>
    <cellStyle name="60% - Акцент3 6" xfId="777"/>
    <cellStyle name="60% - Акцент3 7" xfId="778"/>
    <cellStyle name="60% - Акцент3 8" xfId="779"/>
    <cellStyle name="60% - Акцент3 9" xfId="780"/>
    <cellStyle name="60% - Акцент4 10" xfId="781"/>
    <cellStyle name="60% - Акцент4 11" xfId="782"/>
    <cellStyle name="60% - Акцент4 12" xfId="783"/>
    <cellStyle name="60% - Акцент4 13" xfId="784"/>
    <cellStyle name="60% - Акцент4 14" xfId="785"/>
    <cellStyle name="60% - Акцент4 15" xfId="786"/>
    <cellStyle name="60% - Акцент4 16" xfId="787"/>
    <cellStyle name="60% - Акцент4 17" xfId="788"/>
    <cellStyle name="60% - Акцент4 18" xfId="789"/>
    <cellStyle name="60% - Акцент4 19" xfId="790"/>
    <cellStyle name="60% - Акцент4 2" xfId="791"/>
    <cellStyle name="60% - Акцент4 20" xfId="792"/>
    <cellStyle name="60% - Акцент4 21" xfId="793"/>
    <cellStyle name="60% - Акцент4 22" xfId="794"/>
    <cellStyle name="60% - Акцент4 23" xfId="795"/>
    <cellStyle name="60% - Акцент4 24" xfId="796"/>
    <cellStyle name="60% - Акцент4 25" xfId="797"/>
    <cellStyle name="60% - Акцент4 26" xfId="798"/>
    <cellStyle name="60% - Акцент4 27" xfId="799"/>
    <cellStyle name="60% - Акцент4 28" xfId="800"/>
    <cellStyle name="60% - Акцент4 29" xfId="801"/>
    <cellStyle name="60% - Акцент4 3" xfId="802"/>
    <cellStyle name="60% - Акцент4 30" xfId="803"/>
    <cellStyle name="60% - Акцент4 31" xfId="804"/>
    <cellStyle name="60% - Акцент4 32" xfId="805"/>
    <cellStyle name="60% - Акцент4 33" xfId="806"/>
    <cellStyle name="60% - Акцент4 34" xfId="807"/>
    <cellStyle name="60% - Акцент4 35" xfId="808"/>
    <cellStyle name="60% - Акцент4 36" xfId="809"/>
    <cellStyle name="60% - Акцент4 37" xfId="810"/>
    <cellStyle name="60% - Акцент4 38" xfId="811"/>
    <cellStyle name="60% - Акцент4 39" xfId="812"/>
    <cellStyle name="60% - Акцент4 4" xfId="813"/>
    <cellStyle name="60% - Акцент4 40" xfId="814"/>
    <cellStyle name="60% - Акцент4 41" xfId="815"/>
    <cellStyle name="60% - Акцент4 42" xfId="816"/>
    <cellStyle name="60% - Акцент4 43" xfId="817"/>
    <cellStyle name="60% - Акцент4 44" xfId="818"/>
    <cellStyle name="60% - Акцент4 45" xfId="819"/>
    <cellStyle name="60% - Акцент4 46" xfId="820"/>
    <cellStyle name="60% - Акцент4 47" xfId="821"/>
    <cellStyle name="60% - Акцент4 48" xfId="822"/>
    <cellStyle name="60% - Акцент4 49" xfId="823"/>
    <cellStyle name="60% - Акцент4 5" xfId="824"/>
    <cellStyle name="60% - Акцент4 50" xfId="825"/>
    <cellStyle name="60% - Акцент4 51" xfId="826"/>
    <cellStyle name="60% - Акцент4 6" xfId="827"/>
    <cellStyle name="60% - Акцент4 7" xfId="828"/>
    <cellStyle name="60% - Акцент4 8" xfId="829"/>
    <cellStyle name="60% - Акцент4 9" xfId="830"/>
    <cellStyle name="60% - Акцент5 10" xfId="831"/>
    <cellStyle name="60% - Акцент5 11" xfId="832"/>
    <cellStyle name="60% - Акцент5 12" xfId="833"/>
    <cellStyle name="60% - Акцент5 13" xfId="834"/>
    <cellStyle name="60% - Акцент5 14" xfId="835"/>
    <cellStyle name="60% - Акцент5 15" xfId="836"/>
    <cellStyle name="60% - Акцент5 16" xfId="837"/>
    <cellStyle name="60% - Акцент5 17" xfId="838"/>
    <cellStyle name="60% - Акцент5 18" xfId="839"/>
    <cellStyle name="60% - Акцент5 19" xfId="840"/>
    <cellStyle name="60% - Акцент5 2" xfId="841"/>
    <cellStyle name="60% - Акцент5 20" xfId="842"/>
    <cellStyle name="60% - Акцент5 21" xfId="843"/>
    <cellStyle name="60% - Акцент5 22" xfId="844"/>
    <cellStyle name="60% - Акцент5 23" xfId="845"/>
    <cellStyle name="60% - Акцент5 24" xfId="846"/>
    <cellStyle name="60% - Акцент5 25" xfId="847"/>
    <cellStyle name="60% - Акцент5 26" xfId="848"/>
    <cellStyle name="60% - Акцент5 27" xfId="849"/>
    <cellStyle name="60% - Акцент5 28" xfId="850"/>
    <cellStyle name="60% - Акцент5 29" xfId="851"/>
    <cellStyle name="60% - Акцент5 3" xfId="852"/>
    <cellStyle name="60% - Акцент5 30" xfId="853"/>
    <cellStyle name="60% - Акцент5 31" xfId="854"/>
    <cellStyle name="60% - Акцент5 32" xfId="855"/>
    <cellStyle name="60% - Акцент5 33" xfId="856"/>
    <cellStyle name="60% - Акцент5 34" xfId="857"/>
    <cellStyle name="60% - Акцент5 35" xfId="858"/>
    <cellStyle name="60% - Акцент5 36" xfId="859"/>
    <cellStyle name="60% - Акцент5 37" xfId="860"/>
    <cellStyle name="60% - Акцент5 38" xfId="861"/>
    <cellStyle name="60% - Акцент5 39" xfId="862"/>
    <cellStyle name="60% - Акцент5 4" xfId="863"/>
    <cellStyle name="60% - Акцент5 40" xfId="864"/>
    <cellStyle name="60% - Акцент5 41" xfId="865"/>
    <cellStyle name="60% - Акцент5 42" xfId="866"/>
    <cellStyle name="60% - Акцент5 43" xfId="867"/>
    <cellStyle name="60% - Акцент5 44" xfId="868"/>
    <cellStyle name="60% - Акцент5 45" xfId="869"/>
    <cellStyle name="60% - Акцент5 46" xfId="870"/>
    <cellStyle name="60% - Акцент5 47" xfId="871"/>
    <cellStyle name="60% - Акцент5 48" xfId="872"/>
    <cellStyle name="60% - Акцент5 49" xfId="873"/>
    <cellStyle name="60% - Акцент5 5" xfId="874"/>
    <cellStyle name="60% - Акцент5 50" xfId="875"/>
    <cellStyle name="60% - Акцент5 51" xfId="876"/>
    <cellStyle name="60% - Акцент5 6" xfId="877"/>
    <cellStyle name="60% - Акцент5 7" xfId="878"/>
    <cellStyle name="60% - Акцент5 8" xfId="879"/>
    <cellStyle name="60% - Акцент5 9" xfId="880"/>
    <cellStyle name="60% - Акцент6 10" xfId="881"/>
    <cellStyle name="60% - Акцент6 11" xfId="882"/>
    <cellStyle name="60% - Акцент6 12" xfId="883"/>
    <cellStyle name="60% - Акцент6 13" xfId="884"/>
    <cellStyle name="60% - Акцент6 14" xfId="885"/>
    <cellStyle name="60% - Акцент6 15" xfId="886"/>
    <cellStyle name="60% - Акцент6 16" xfId="887"/>
    <cellStyle name="60% - Акцент6 17" xfId="888"/>
    <cellStyle name="60% - Акцент6 18" xfId="889"/>
    <cellStyle name="60% - Акцент6 19" xfId="890"/>
    <cellStyle name="60% - Акцент6 2" xfId="891"/>
    <cellStyle name="60% - Акцент6 20" xfId="892"/>
    <cellStyle name="60% - Акцент6 21" xfId="893"/>
    <cellStyle name="60% - Акцент6 22" xfId="894"/>
    <cellStyle name="60% - Акцент6 23" xfId="895"/>
    <cellStyle name="60% - Акцент6 24" xfId="896"/>
    <cellStyle name="60% - Акцент6 25" xfId="897"/>
    <cellStyle name="60% - Акцент6 26" xfId="898"/>
    <cellStyle name="60% - Акцент6 27" xfId="899"/>
    <cellStyle name="60% - Акцент6 28" xfId="900"/>
    <cellStyle name="60% - Акцент6 29" xfId="901"/>
    <cellStyle name="60% - Акцент6 3" xfId="902"/>
    <cellStyle name="60% - Акцент6 30" xfId="903"/>
    <cellStyle name="60% - Акцент6 31" xfId="904"/>
    <cellStyle name="60% - Акцент6 32" xfId="905"/>
    <cellStyle name="60% - Акцент6 33" xfId="906"/>
    <cellStyle name="60% - Акцент6 34" xfId="907"/>
    <cellStyle name="60% - Акцент6 35" xfId="908"/>
    <cellStyle name="60% - Акцент6 36" xfId="909"/>
    <cellStyle name="60% - Акцент6 37" xfId="910"/>
    <cellStyle name="60% - Акцент6 38" xfId="911"/>
    <cellStyle name="60% - Акцент6 39" xfId="912"/>
    <cellStyle name="60% - Акцент6 4" xfId="913"/>
    <cellStyle name="60% - Акцент6 40" xfId="914"/>
    <cellStyle name="60% - Акцент6 41" xfId="915"/>
    <cellStyle name="60% - Акцент6 42" xfId="916"/>
    <cellStyle name="60% - Акцент6 43" xfId="917"/>
    <cellStyle name="60% - Акцент6 44" xfId="918"/>
    <cellStyle name="60% - Акцент6 45" xfId="919"/>
    <cellStyle name="60% - Акцент6 46" xfId="920"/>
    <cellStyle name="60% - Акцент6 47" xfId="921"/>
    <cellStyle name="60% - Акцент6 48" xfId="922"/>
    <cellStyle name="60% - Акцент6 49" xfId="923"/>
    <cellStyle name="60% - Акцент6 5" xfId="924"/>
    <cellStyle name="60% - Акцент6 50" xfId="925"/>
    <cellStyle name="60% - Акцент6 51" xfId="926"/>
    <cellStyle name="60% - Акцент6 6" xfId="927"/>
    <cellStyle name="60% - Акцент6 7" xfId="928"/>
    <cellStyle name="60% - Акцент6 8" xfId="929"/>
    <cellStyle name="60% - Акцент6 9" xfId="930"/>
    <cellStyle name="Accent1" xfId="931"/>
    <cellStyle name="Accent2" xfId="932"/>
    <cellStyle name="Accent3" xfId="933"/>
    <cellStyle name="Accent4" xfId="934"/>
    <cellStyle name="Accent5" xfId="935"/>
    <cellStyle name="Accent6" xfId="936"/>
    <cellStyle name="Bad" xfId="937"/>
    <cellStyle name="Calculation" xfId="938"/>
    <cellStyle name="Check Cell" xfId="939"/>
    <cellStyle name="Excel Built-in Comma" xfId="940"/>
    <cellStyle name="Excel Built-in Normal" xfId="941"/>
    <cellStyle name="Excel Built-in Normal 2" xfId="942"/>
    <cellStyle name="Excel_BuiltIn_Comma" xfId="943"/>
    <cellStyle name="Explanatory Text" xfId="944"/>
    <cellStyle name="Good" xfId="945"/>
    <cellStyle name="Heading" xfId="946"/>
    <cellStyle name="Heading 1" xfId="947"/>
    <cellStyle name="Heading 2" xfId="948"/>
    <cellStyle name="Heading 3" xfId="949"/>
    <cellStyle name="Heading 4" xfId="950"/>
    <cellStyle name="Heading1" xfId="951"/>
    <cellStyle name="Input" xfId="952"/>
    <cellStyle name="Linked Cell" xfId="953"/>
    <cellStyle name="Neutral" xfId="954"/>
    <cellStyle name="Normal" xfId="955"/>
    <cellStyle name="Normal 2" xfId="956"/>
    <cellStyle name="Normal_ICD10" xfId="957"/>
    <cellStyle name="Note" xfId="958"/>
    <cellStyle name="Output" xfId="959"/>
    <cellStyle name="Result" xfId="960"/>
    <cellStyle name="Result2" xfId="961"/>
    <cellStyle name="Title" xfId="962"/>
    <cellStyle name="Total" xfId="963"/>
    <cellStyle name="Warning Text" xfId="964"/>
    <cellStyle name="Акцент1 10" xfId="965"/>
    <cellStyle name="Акцент1 11" xfId="966"/>
    <cellStyle name="Акцент1 12" xfId="967"/>
    <cellStyle name="Акцент1 13" xfId="968"/>
    <cellStyle name="Акцент1 14" xfId="969"/>
    <cellStyle name="Акцент1 15" xfId="970"/>
    <cellStyle name="Акцент1 16" xfId="971"/>
    <cellStyle name="Акцент1 17" xfId="972"/>
    <cellStyle name="Акцент1 18" xfId="973"/>
    <cellStyle name="Акцент1 19" xfId="974"/>
    <cellStyle name="Акцент1 2" xfId="975"/>
    <cellStyle name="Акцент1 20" xfId="976"/>
    <cellStyle name="Акцент1 21" xfId="977"/>
    <cellStyle name="Акцент1 22" xfId="978"/>
    <cellStyle name="Акцент1 23" xfId="979"/>
    <cellStyle name="Акцент1 24" xfId="980"/>
    <cellStyle name="Акцент1 25" xfId="981"/>
    <cellStyle name="Акцент1 26" xfId="982"/>
    <cellStyle name="Акцент1 27" xfId="983"/>
    <cellStyle name="Акцент1 28" xfId="984"/>
    <cellStyle name="Акцент1 29" xfId="985"/>
    <cellStyle name="Акцент1 3" xfId="986"/>
    <cellStyle name="Акцент1 30" xfId="987"/>
    <cellStyle name="Акцент1 31" xfId="988"/>
    <cellStyle name="Акцент1 32" xfId="989"/>
    <cellStyle name="Акцент1 33" xfId="990"/>
    <cellStyle name="Акцент1 34" xfId="991"/>
    <cellStyle name="Акцент1 35" xfId="992"/>
    <cellStyle name="Акцент1 36" xfId="993"/>
    <cellStyle name="Акцент1 37" xfId="994"/>
    <cellStyle name="Акцент1 38" xfId="995"/>
    <cellStyle name="Акцент1 39" xfId="996"/>
    <cellStyle name="Акцент1 4" xfId="997"/>
    <cellStyle name="Акцент1 40" xfId="998"/>
    <cellStyle name="Акцент1 41" xfId="999"/>
    <cellStyle name="Акцент1 42" xfId="1000"/>
    <cellStyle name="Акцент1 43" xfId="1001"/>
    <cellStyle name="Акцент1 44" xfId="1002"/>
    <cellStyle name="Акцент1 45" xfId="1003"/>
    <cellStyle name="Акцент1 46" xfId="1004"/>
    <cellStyle name="Акцент1 47" xfId="1005"/>
    <cellStyle name="Акцент1 48" xfId="1006"/>
    <cellStyle name="Акцент1 49" xfId="1007"/>
    <cellStyle name="Акцент1 5" xfId="1008"/>
    <cellStyle name="Акцент1 50" xfId="1009"/>
    <cellStyle name="Акцент1 51" xfId="1010"/>
    <cellStyle name="Акцент1 6" xfId="1011"/>
    <cellStyle name="Акцент1 7" xfId="1012"/>
    <cellStyle name="Акцент1 8" xfId="1013"/>
    <cellStyle name="Акцент1 9" xfId="1014"/>
    <cellStyle name="Акцент2 10" xfId="1015"/>
    <cellStyle name="Акцент2 11" xfId="1016"/>
    <cellStyle name="Акцент2 12" xfId="1017"/>
    <cellStyle name="Акцент2 13" xfId="1018"/>
    <cellStyle name="Акцент2 14" xfId="1019"/>
    <cellStyle name="Акцент2 15" xfId="1020"/>
    <cellStyle name="Акцент2 16" xfId="1021"/>
    <cellStyle name="Акцент2 17" xfId="1022"/>
    <cellStyle name="Акцент2 18" xfId="1023"/>
    <cellStyle name="Акцент2 19" xfId="1024"/>
    <cellStyle name="Акцент2 2" xfId="1025"/>
    <cellStyle name="Акцент2 20" xfId="1026"/>
    <cellStyle name="Акцент2 21" xfId="1027"/>
    <cellStyle name="Акцент2 22" xfId="1028"/>
    <cellStyle name="Акцент2 23" xfId="1029"/>
    <cellStyle name="Акцент2 24" xfId="1030"/>
    <cellStyle name="Акцент2 25" xfId="1031"/>
    <cellStyle name="Акцент2 26" xfId="1032"/>
    <cellStyle name="Акцент2 27" xfId="1033"/>
    <cellStyle name="Акцент2 28" xfId="1034"/>
    <cellStyle name="Акцент2 29" xfId="1035"/>
    <cellStyle name="Акцент2 3" xfId="1036"/>
    <cellStyle name="Акцент2 30" xfId="1037"/>
    <cellStyle name="Акцент2 31" xfId="1038"/>
    <cellStyle name="Акцент2 32" xfId="1039"/>
    <cellStyle name="Акцент2 33" xfId="1040"/>
    <cellStyle name="Акцент2 34" xfId="1041"/>
    <cellStyle name="Акцент2 35" xfId="1042"/>
    <cellStyle name="Акцент2 36" xfId="1043"/>
    <cellStyle name="Акцент2 37" xfId="1044"/>
    <cellStyle name="Акцент2 38" xfId="1045"/>
    <cellStyle name="Акцент2 39" xfId="1046"/>
    <cellStyle name="Акцент2 4" xfId="1047"/>
    <cellStyle name="Акцент2 40" xfId="1048"/>
    <cellStyle name="Акцент2 41" xfId="1049"/>
    <cellStyle name="Акцент2 42" xfId="1050"/>
    <cellStyle name="Акцент2 43" xfId="1051"/>
    <cellStyle name="Акцент2 44" xfId="1052"/>
    <cellStyle name="Акцент2 45" xfId="1053"/>
    <cellStyle name="Акцент2 46" xfId="1054"/>
    <cellStyle name="Акцент2 47" xfId="1055"/>
    <cellStyle name="Акцент2 48" xfId="1056"/>
    <cellStyle name="Акцент2 49" xfId="1057"/>
    <cellStyle name="Акцент2 5" xfId="1058"/>
    <cellStyle name="Акцент2 50" xfId="1059"/>
    <cellStyle name="Акцент2 51" xfId="1060"/>
    <cellStyle name="Акцент2 6" xfId="1061"/>
    <cellStyle name="Акцент2 7" xfId="1062"/>
    <cellStyle name="Акцент2 8" xfId="1063"/>
    <cellStyle name="Акцент2 9" xfId="1064"/>
    <cellStyle name="Акцент3 10" xfId="1065"/>
    <cellStyle name="Акцент3 11" xfId="1066"/>
    <cellStyle name="Акцент3 12" xfId="1067"/>
    <cellStyle name="Акцент3 13" xfId="1068"/>
    <cellStyle name="Акцент3 14" xfId="1069"/>
    <cellStyle name="Акцент3 15" xfId="1070"/>
    <cellStyle name="Акцент3 16" xfId="1071"/>
    <cellStyle name="Акцент3 17" xfId="1072"/>
    <cellStyle name="Акцент3 18" xfId="1073"/>
    <cellStyle name="Акцент3 19" xfId="1074"/>
    <cellStyle name="Акцент3 2" xfId="1075"/>
    <cellStyle name="Акцент3 20" xfId="1076"/>
    <cellStyle name="Акцент3 21" xfId="1077"/>
    <cellStyle name="Акцент3 22" xfId="1078"/>
    <cellStyle name="Акцент3 23" xfId="1079"/>
    <cellStyle name="Акцент3 24" xfId="1080"/>
    <cellStyle name="Акцент3 25" xfId="1081"/>
    <cellStyle name="Акцент3 26" xfId="1082"/>
    <cellStyle name="Акцент3 27" xfId="1083"/>
    <cellStyle name="Акцент3 28" xfId="1084"/>
    <cellStyle name="Акцент3 29" xfId="1085"/>
    <cellStyle name="Акцент3 3" xfId="1086"/>
    <cellStyle name="Акцент3 30" xfId="1087"/>
    <cellStyle name="Акцент3 31" xfId="1088"/>
    <cellStyle name="Акцент3 32" xfId="1089"/>
    <cellStyle name="Акцент3 33" xfId="1090"/>
    <cellStyle name="Акцент3 34" xfId="1091"/>
    <cellStyle name="Акцент3 35" xfId="1092"/>
    <cellStyle name="Акцент3 36" xfId="1093"/>
    <cellStyle name="Акцент3 37" xfId="1094"/>
    <cellStyle name="Акцент3 38" xfId="1095"/>
    <cellStyle name="Акцент3 39" xfId="1096"/>
    <cellStyle name="Акцент3 4" xfId="1097"/>
    <cellStyle name="Акцент3 40" xfId="1098"/>
    <cellStyle name="Акцент3 41" xfId="1099"/>
    <cellStyle name="Акцент3 42" xfId="1100"/>
    <cellStyle name="Акцент3 43" xfId="1101"/>
    <cellStyle name="Акцент3 44" xfId="1102"/>
    <cellStyle name="Акцент3 45" xfId="1103"/>
    <cellStyle name="Акцент3 46" xfId="1104"/>
    <cellStyle name="Акцент3 47" xfId="1105"/>
    <cellStyle name="Акцент3 48" xfId="1106"/>
    <cellStyle name="Акцент3 49" xfId="1107"/>
    <cellStyle name="Акцент3 5" xfId="1108"/>
    <cellStyle name="Акцент3 50" xfId="1109"/>
    <cellStyle name="Акцент3 51" xfId="1110"/>
    <cellStyle name="Акцент3 6" xfId="1111"/>
    <cellStyle name="Акцент3 7" xfId="1112"/>
    <cellStyle name="Акцент3 8" xfId="1113"/>
    <cellStyle name="Акцент3 9" xfId="1114"/>
    <cellStyle name="Акцент4 10" xfId="1115"/>
    <cellStyle name="Акцент4 11" xfId="1116"/>
    <cellStyle name="Акцент4 12" xfId="1117"/>
    <cellStyle name="Акцент4 13" xfId="1118"/>
    <cellStyle name="Акцент4 14" xfId="1119"/>
    <cellStyle name="Акцент4 15" xfId="1120"/>
    <cellStyle name="Акцент4 16" xfId="1121"/>
    <cellStyle name="Акцент4 17" xfId="1122"/>
    <cellStyle name="Акцент4 18" xfId="1123"/>
    <cellStyle name="Акцент4 19" xfId="1124"/>
    <cellStyle name="Акцент4 2" xfId="1125"/>
    <cellStyle name="Акцент4 20" xfId="1126"/>
    <cellStyle name="Акцент4 21" xfId="1127"/>
    <cellStyle name="Акцент4 22" xfId="1128"/>
    <cellStyle name="Акцент4 23" xfId="1129"/>
    <cellStyle name="Акцент4 24" xfId="1130"/>
    <cellStyle name="Акцент4 25" xfId="1131"/>
    <cellStyle name="Акцент4 26" xfId="1132"/>
    <cellStyle name="Акцент4 27" xfId="1133"/>
    <cellStyle name="Акцент4 28" xfId="1134"/>
    <cellStyle name="Акцент4 29" xfId="1135"/>
    <cellStyle name="Акцент4 3" xfId="1136"/>
    <cellStyle name="Акцент4 30" xfId="1137"/>
    <cellStyle name="Акцент4 31" xfId="1138"/>
    <cellStyle name="Акцент4 32" xfId="1139"/>
    <cellStyle name="Акцент4 33" xfId="1140"/>
    <cellStyle name="Акцент4 34" xfId="1141"/>
    <cellStyle name="Акцент4 35" xfId="1142"/>
    <cellStyle name="Акцент4 36" xfId="1143"/>
    <cellStyle name="Акцент4 37" xfId="1144"/>
    <cellStyle name="Акцент4 38" xfId="1145"/>
    <cellStyle name="Акцент4 39" xfId="1146"/>
    <cellStyle name="Акцент4 4" xfId="1147"/>
    <cellStyle name="Акцент4 40" xfId="1148"/>
    <cellStyle name="Акцент4 41" xfId="1149"/>
    <cellStyle name="Акцент4 42" xfId="1150"/>
    <cellStyle name="Акцент4 43" xfId="1151"/>
    <cellStyle name="Акцент4 44" xfId="1152"/>
    <cellStyle name="Акцент4 45" xfId="1153"/>
    <cellStyle name="Акцент4 46" xfId="1154"/>
    <cellStyle name="Акцент4 47" xfId="1155"/>
    <cellStyle name="Акцент4 48" xfId="1156"/>
    <cellStyle name="Акцент4 49" xfId="1157"/>
    <cellStyle name="Акцент4 5" xfId="1158"/>
    <cellStyle name="Акцент4 50" xfId="1159"/>
    <cellStyle name="Акцент4 51" xfId="1160"/>
    <cellStyle name="Акцент4 6" xfId="1161"/>
    <cellStyle name="Акцент4 7" xfId="1162"/>
    <cellStyle name="Акцент4 8" xfId="1163"/>
    <cellStyle name="Акцент4 9" xfId="1164"/>
    <cellStyle name="Акцент5 10" xfId="1165"/>
    <cellStyle name="Акцент5 11" xfId="1166"/>
    <cellStyle name="Акцент5 12" xfId="1167"/>
    <cellStyle name="Акцент5 13" xfId="1168"/>
    <cellStyle name="Акцент5 14" xfId="1169"/>
    <cellStyle name="Акцент5 15" xfId="1170"/>
    <cellStyle name="Акцент5 16" xfId="1171"/>
    <cellStyle name="Акцент5 17" xfId="1172"/>
    <cellStyle name="Акцент5 18" xfId="1173"/>
    <cellStyle name="Акцент5 19" xfId="1174"/>
    <cellStyle name="Акцент5 2" xfId="1175"/>
    <cellStyle name="Акцент5 20" xfId="1176"/>
    <cellStyle name="Акцент5 21" xfId="1177"/>
    <cellStyle name="Акцент5 22" xfId="1178"/>
    <cellStyle name="Акцент5 23" xfId="1179"/>
    <cellStyle name="Акцент5 24" xfId="1180"/>
    <cellStyle name="Акцент5 25" xfId="1181"/>
    <cellStyle name="Акцент5 26" xfId="1182"/>
    <cellStyle name="Акцент5 27" xfId="1183"/>
    <cellStyle name="Акцент5 28" xfId="1184"/>
    <cellStyle name="Акцент5 29" xfId="1185"/>
    <cellStyle name="Акцент5 3" xfId="1186"/>
    <cellStyle name="Акцент5 30" xfId="1187"/>
    <cellStyle name="Акцент5 31" xfId="1188"/>
    <cellStyle name="Акцент5 32" xfId="1189"/>
    <cellStyle name="Акцент5 33" xfId="1190"/>
    <cellStyle name="Акцент5 34" xfId="1191"/>
    <cellStyle name="Акцент5 35" xfId="1192"/>
    <cellStyle name="Акцент5 36" xfId="1193"/>
    <cellStyle name="Акцент5 37" xfId="1194"/>
    <cellStyle name="Акцент5 38" xfId="1195"/>
    <cellStyle name="Акцент5 39" xfId="1196"/>
    <cellStyle name="Акцент5 4" xfId="1197"/>
    <cellStyle name="Акцент5 40" xfId="1198"/>
    <cellStyle name="Акцент5 41" xfId="1199"/>
    <cellStyle name="Акцент5 42" xfId="1200"/>
    <cellStyle name="Акцент5 43" xfId="1201"/>
    <cellStyle name="Акцент5 44" xfId="1202"/>
    <cellStyle name="Акцент5 45" xfId="1203"/>
    <cellStyle name="Акцент5 46" xfId="1204"/>
    <cellStyle name="Акцент5 47" xfId="1205"/>
    <cellStyle name="Акцент5 48" xfId="1206"/>
    <cellStyle name="Акцент5 49" xfId="1207"/>
    <cellStyle name="Акцент5 5" xfId="1208"/>
    <cellStyle name="Акцент5 50" xfId="1209"/>
    <cellStyle name="Акцент5 51" xfId="1210"/>
    <cellStyle name="Акцент5 6" xfId="1211"/>
    <cellStyle name="Акцент5 7" xfId="1212"/>
    <cellStyle name="Акцент5 8" xfId="1213"/>
    <cellStyle name="Акцент5 9" xfId="1214"/>
    <cellStyle name="Акцент6 10" xfId="1215"/>
    <cellStyle name="Акцент6 11" xfId="1216"/>
    <cellStyle name="Акцент6 12" xfId="1217"/>
    <cellStyle name="Акцент6 13" xfId="1218"/>
    <cellStyle name="Акцент6 14" xfId="1219"/>
    <cellStyle name="Акцент6 15" xfId="1220"/>
    <cellStyle name="Акцент6 16" xfId="1221"/>
    <cellStyle name="Акцент6 17" xfId="1222"/>
    <cellStyle name="Акцент6 18" xfId="1223"/>
    <cellStyle name="Акцент6 19" xfId="1224"/>
    <cellStyle name="Акцент6 2" xfId="1225"/>
    <cellStyle name="Акцент6 20" xfId="1226"/>
    <cellStyle name="Акцент6 21" xfId="1227"/>
    <cellStyle name="Акцент6 22" xfId="1228"/>
    <cellStyle name="Акцент6 23" xfId="1229"/>
    <cellStyle name="Акцент6 24" xfId="1230"/>
    <cellStyle name="Акцент6 25" xfId="1231"/>
    <cellStyle name="Акцент6 26" xfId="1232"/>
    <cellStyle name="Акцент6 27" xfId="1233"/>
    <cellStyle name="Акцент6 28" xfId="1234"/>
    <cellStyle name="Акцент6 29" xfId="1235"/>
    <cellStyle name="Акцент6 3" xfId="1236"/>
    <cellStyle name="Акцент6 30" xfId="1237"/>
    <cellStyle name="Акцент6 31" xfId="1238"/>
    <cellStyle name="Акцент6 32" xfId="1239"/>
    <cellStyle name="Акцент6 33" xfId="1240"/>
    <cellStyle name="Акцент6 34" xfId="1241"/>
    <cellStyle name="Акцент6 35" xfId="1242"/>
    <cellStyle name="Акцент6 36" xfId="1243"/>
    <cellStyle name="Акцент6 37" xfId="1244"/>
    <cellStyle name="Акцент6 38" xfId="1245"/>
    <cellStyle name="Акцент6 39" xfId="1246"/>
    <cellStyle name="Акцент6 4" xfId="1247"/>
    <cellStyle name="Акцент6 40" xfId="1248"/>
    <cellStyle name="Акцент6 41" xfId="1249"/>
    <cellStyle name="Акцент6 42" xfId="1250"/>
    <cellStyle name="Акцент6 43" xfId="1251"/>
    <cellStyle name="Акцент6 44" xfId="1252"/>
    <cellStyle name="Акцент6 45" xfId="1253"/>
    <cellStyle name="Акцент6 46" xfId="1254"/>
    <cellStyle name="Акцент6 47" xfId="1255"/>
    <cellStyle name="Акцент6 48" xfId="1256"/>
    <cellStyle name="Акцент6 49" xfId="1257"/>
    <cellStyle name="Акцент6 5" xfId="1258"/>
    <cellStyle name="Акцент6 50" xfId="1259"/>
    <cellStyle name="Акцент6 51" xfId="1260"/>
    <cellStyle name="Акцент6 6" xfId="1261"/>
    <cellStyle name="Акцент6 7" xfId="1262"/>
    <cellStyle name="Акцент6 8" xfId="1263"/>
    <cellStyle name="Акцент6 9" xfId="1264"/>
    <cellStyle name="Ввод  10" xfId="1265"/>
    <cellStyle name="Ввод  11" xfId="1266"/>
    <cellStyle name="Ввод  12" xfId="1267"/>
    <cellStyle name="Ввод  13" xfId="1268"/>
    <cellStyle name="Ввод  14" xfId="1269"/>
    <cellStyle name="Ввод  15" xfId="1270"/>
    <cellStyle name="Ввод  16" xfId="1271"/>
    <cellStyle name="Ввод  17" xfId="1272"/>
    <cellStyle name="Ввод  18" xfId="1273"/>
    <cellStyle name="Ввод  19" xfId="1274"/>
    <cellStyle name="Ввод  2" xfId="1275"/>
    <cellStyle name="Ввод  20" xfId="1276"/>
    <cellStyle name="Ввод  21" xfId="1277"/>
    <cellStyle name="Ввод  22" xfId="1278"/>
    <cellStyle name="Ввод  23" xfId="1279"/>
    <cellStyle name="Ввод  24" xfId="1280"/>
    <cellStyle name="Ввод  25" xfId="1281"/>
    <cellStyle name="Ввод  26" xfId="1282"/>
    <cellStyle name="Ввод  27" xfId="1283"/>
    <cellStyle name="Ввод  28" xfId="1284"/>
    <cellStyle name="Ввод  29" xfId="1285"/>
    <cellStyle name="Ввод  3" xfId="1286"/>
    <cellStyle name="Ввод  30" xfId="1287"/>
    <cellStyle name="Ввод  31" xfId="1288"/>
    <cellStyle name="Ввод  32" xfId="1289"/>
    <cellStyle name="Ввод  33" xfId="1290"/>
    <cellStyle name="Ввод  34" xfId="1291"/>
    <cellStyle name="Ввод  35" xfId="1292"/>
    <cellStyle name="Ввод  36" xfId="1293"/>
    <cellStyle name="Ввод  37" xfId="1294"/>
    <cellStyle name="Ввод  38" xfId="1295"/>
    <cellStyle name="Ввод  39" xfId="1296"/>
    <cellStyle name="Ввод  4" xfId="1297"/>
    <cellStyle name="Ввод  40" xfId="1298"/>
    <cellStyle name="Ввод  41" xfId="1299"/>
    <cellStyle name="Ввод  42" xfId="1300"/>
    <cellStyle name="Ввод  43" xfId="1301"/>
    <cellStyle name="Ввод  44" xfId="1302"/>
    <cellStyle name="Ввод  45" xfId="1303"/>
    <cellStyle name="Ввод  46" xfId="1304"/>
    <cellStyle name="Ввод  47" xfId="1305"/>
    <cellStyle name="Ввод  48" xfId="1306"/>
    <cellStyle name="Ввод  49" xfId="1307"/>
    <cellStyle name="Ввод  5" xfId="1308"/>
    <cellStyle name="Ввод  50" xfId="1309"/>
    <cellStyle name="Ввод  51" xfId="1310"/>
    <cellStyle name="Ввод  6" xfId="1311"/>
    <cellStyle name="Ввод  7" xfId="1312"/>
    <cellStyle name="Ввод  8" xfId="1313"/>
    <cellStyle name="Ввод  9" xfId="1314"/>
    <cellStyle name="Вывод 10" xfId="1315"/>
    <cellStyle name="Вывод 11" xfId="1316"/>
    <cellStyle name="Вывод 12" xfId="1317"/>
    <cellStyle name="Вывод 13" xfId="1318"/>
    <cellStyle name="Вывод 14" xfId="1319"/>
    <cellStyle name="Вывод 15" xfId="1320"/>
    <cellStyle name="Вывод 16" xfId="1321"/>
    <cellStyle name="Вывод 17" xfId="1322"/>
    <cellStyle name="Вывод 18" xfId="1323"/>
    <cellStyle name="Вывод 19" xfId="1324"/>
    <cellStyle name="Вывод 2" xfId="1325"/>
    <cellStyle name="Вывод 20" xfId="1326"/>
    <cellStyle name="Вывод 21" xfId="1327"/>
    <cellStyle name="Вывод 22" xfId="1328"/>
    <cellStyle name="Вывод 23" xfId="1329"/>
    <cellStyle name="Вывод 24" xfId="1330"/>
    <cellStyle name="Вывод 25" xfId="1331"/>
    <cellStyle name="Вывод 26" xfId="1332"/>
    <cellStyle name="Вывод 27" xfId="1333"/>
    <cellStyle name="Вывод 28" xfId="1334"/>
    <cellStyle name="Вывод 29" xfId="1335"/>
    <cellStyle name="Вывод 3" xfId="1336"/>
    <cellStyle name="Вывод 30" xfId="1337"/>
    <cellStyle name="Вывод 31" xfId="1338"/>
    <cellStyle name="Вывод 32" xfId="1339"/>
    <cellStyle name="Вывод 33" xfId="1340"/>
    <cellStyle name="Вывод 34" xfId="1341"/>
    <cellStyle name="Вывод 35" xfId="1342"/>
    <cellStyle name="Вывод 36" xfId="1343"/>
    <cellStyle name="Вывод 37" xfId="1344"/>
    <cellStyle name="Вывод 38" xfId="1345"/>
    <cellStyle name="Вывод 39" xfId="1346"/>
    <cellStyle name="Вывод 4" xfId="1347"/>
    <cellStyle name="Вывод 40" xfId="1348"/>
    <cellStyle name="Вывод 41" xfId="1349"/>
    <cellStyle name="Вывод 42" xfId="1350"/>
    <cellStyle name="Вывод 43" xfId="1351"/>
    <cellStyle name="Вывод 44" xfId="1352"/>
    <cellStyle name="Вывод 45" xfId="1353"/>
    <cellStyle name="Вывод 46" xfId="1354"/>
    <cellStyle name="Вывод 47" xfId="1355"/>
    <cellStyle name="Вывод 48" xfId="1356"/>
    <cellStyle name="Вывод 49" xfId="1357"/>
    <cellStyle name="Вывод 5" xfId="1358"/>
    <cellStyle name="Вывод 50" xfId="1359"/>
    <cellStyle name="Вывод 51" xfId="1360"/>
    <cellStyle name="Вывод 6" xfId="1361"/>
    <cellStyle name="Вывод 7" xfId="1362"/>
    <cellStyle name="Вывод 8" xfId="1363"/>
    <cellStyle name="Вывод 9" xfId="1364"/>
    <cellStyle name="Вычисление 10" xfId="1365"/>
    <cellStyle name="Вычисление 11" xfId="1366"/>
    <cellStyle name="Вычисление 12" xfId="1367"/>
    <cellStyle name="Вычисление 13" xfId="1368"/>
    <cellStyle name="Вычисление 14" xfId="1369"/>
    <cellStyle name="Вычисление 15" xfId="1370"/>
    <cellStyle name="Вычисление 16" xfId="1371"/>
    <cellStyle name="Вычисление 17" xfId="1372"/>
    <cellStyle name="Вычисление 18" xfId="1373"/>
    <cellStyle name="Вычисление 19" xfId="1374"/>
    <cellStyle name="Вычисление 2" xfId="1375"/>
    <cellStyle name="Вычисление 20" xfId="1376"/>
    <cellStyle name="Вычисление 21" xfId="1377"/>
    <cellStyle name="Вычисление 22" xfId="1378"/>
    <cellStyle name="Вычисление 23" xfId="1379"/>
    <cellStyle name="Вычисление 24" xfId="1380"/>
    <cellStyle name="Вычисление 25" xfId="1381"/>
    <cellStyle name="Вычисление 26" xfId="1382"/>
    <cellStyle name="Вычисление 27" xfId="1383"/>
    <cellStyle name="Вычисление 28" xfId="1384"/>
    <cellStyle name="Вычисление 29" xfId="1385"/>
    <cellStyle name="Вычисление 3" xfId="1386"/>
    <cellStyle name="Вычисление 30" xfId="1387"/>
    <cellStyle name="Вычисление 31" xfId="1388"/>
    <cellStyle name="Вычисление 32" xfId="1389"/>
    <cellStyle name="Вычисление 33" xfId="1390"/>
    <cellStyle name="Вычисление 34" xfId="1391"/>
    <cellStyle name="Вычисление 35" xfId="1392"/>
    <cellStyle name="Вычисление 36" xfId="1393"/>
    <cellStyle name="Вычисление 37" xfId="1394"/>
    <cellStyle name="Вычисление 38" xfId="1395"/>
    <cellStyle name="Вычисление 39" xfId="1396"/>
    <cellStyle name="Вычисление 4" xfId="1397"/>
    <cellStyle name="Вычисление 40" xfId="1398"/>
    <cellStyle name="Вычисление 41" xfId="1399"/>
    <cellStyle name="Вычисление 42" xfId="1400"/>
    <cellStyle name="Вычисление 43" xfId="1401"/>
    <cellStyle name="Вычисление 44" xfId="1402"/>
    <cellStyle name="Вычисление 45" xfId="1403"/>
    <cellStyle name="Вычисление 46" xfId="1404"/>
    <cellStyle name="Вычисление 47" xfId="1405"/>
    <cellStyle name="Вычисление 48" xfId="1406"/>
    <cellStyle name="Вычисление 49" xfId="1407"/>
    <cellStyle name="Вычисление 5" xfId="1408"/>
    <cellStyle name="Вычисление 50" xfId="1409"/>
    <cellStyle name="Вычисление 51" xfId="1410"/>
    <cellStyle name="Вычисление 6" xfId="1411"/>
    <cellStyle name="Вычисление 7" xfId="1412"/>
    <cellStyle name="Вычисление 8" xfId="1413"/>
    <cellStyle name="Вычисление 9" xfId="1414"/>
    <cellStyle name="Гиперссылка 2" xfId="1415"/>
    <cellStyle name="Денежный 2" xfId="1416"/>
    <cellStyle name="Заголовок 1 10" xfId="1417"/>
    <cellStyle name="Заголовок 1 11" xfId="1418"/>
    <cellStyle name="Заголовок 1 12" xfId="1419"/>
    <cellStyle name="Заголовок 1 13" xfId="1420"/>
    <cellStyle name="Заголовок 1 14" xfId="1421"/>
    <cellStyle name="Заголовок 1 15" xfId="1422"/>
    <cellStyle name="Заголовок 1 16" xfId="1423"/>
    <cellStyle name="Заголовок 1 17" xfId="1424"/>
    <cellStyle name="Заголовок 1 18" xfId="1425"/>
    <cellStyle name="Заголовок 1 19" xfId="1426"/>
    <cellStyle name="Заголовок 1 2" xfId="1427"/>
    <cellStyle name="Заголовок 1 20" xfId="1428"/>
    <cellStyle name="Заголовок 1 21" xfId="1429"/>
    <cellStyle name="Заголовок 1 22" xfId="1430"/>
    <cellStyle name="Заголовок 1 23" xfId="1431"/>
    <cellStyle name="Заголовок 1 24" xfId="1432"/>
    <cellStyle name="Заголовок 1 25" xfId="1433"/>
    <cellStyle name="Заголовок 1 26" xfId="1434"/>
    <cellStyle name="Заголовок 1 27" xfId="1435"/>
    <cellStyle name="Заголовок 1 28" xfId="1436"/>
    <cellStyle name="Заголовок 1 29" xfId="1437"/>
    <cellStyle name="Заголовок 1 3" xfId="1438"/>
    <cellStyle name="Заголовок 1 30" xfId="1439"/>
    <cellStyle name="Заголовок 1 31" xfId="1440"/>
    <cellStyle name="Заголовок 1 32" xfId="1441"/>
    <cellStyle name="Заголовок 1 33" xfId="1442"/>
    <cellStyle name="Заголовок 1 34" xfId="1443"/>
    <cellStyle name="Заголовок 1 35" xfId="1444"/>
    <cellStyle name="Заголовок 1 36" xfId="1445"/>
    <cellStyle name="Заголовок 1 37" xfId="1446"/>
    <cellStyle name="Заголовок 1 38" xfId="1447"/>
    <cellStyle name="Заголовок 1 39" xfId="1448"/>
    <cellStyle name="Заголовок 1 4" xfId="1449"/>
    <cellStyle name="Заголовок 1 40" xfId="1450"/>
    <cellStyle name="Заголовок 1 41" xfId="1451"/>
    <cellStyle name="Заголовок 1 42" xfId="1452"/>
    <cellStyle name="Заголовок 1 43" xfId="1453"/>
    <cellStyle name="Заголовок 1 44" xfId="1454"/>
    <cellStyle name="Заголовок 1 45" xfId="1455"/>
    <cellStyle name="Заголовок 1 46" xfId="1456"/>
    <cellStyle name="Заголовок 1 47" xfId="1457"/>
    <cellStyle name="Заголовок 1 48" xfId="1458"/>
    <cellStyle name="Заголовок 1 49" xfId="1459"/>
    <cellStyle name="Заголовок 1 5" xfId="1460"/>
    <cellStyle name="Заголовок 1 50" xfId="1461"/>
    <cellStyle name="Заголовок 1 51" xfId="1462"/>
    <cellStyle name="Заголовок 1 6" xfId="1463"/>
    <cellStyle name="Заголовок 1 7" xfId="1464"/>
    <cellStyle name="Заголовок 1 8" xfId="1465"/>
    <cellStyle name="Заголовок 1 9" xfId="1466"/>
    <cellStyle name="Заголовок 2 10" xfId="1467"/>
    <cellStyle name="Заголовок 2 11" xfId="1468"/>
    <cellStyle name="Заголовок 2 12" xfId="1469"/>
    <cellStyle name="Заголовок 2 13" xfId="1470"/>
    <cellStyle name="Заголовок 2 14" xfId="1471"/>
    <cellStyle name="Заголовок 2 15" xfId="1472"/>
    <cellStyle name="Заголовок 2 16" xfId="1473"/>
    <cellStyle name="Заголовок 2 17" xfId="1474"/>
    <cellStyle name="Заголовок 2 18" xfId="1475"/>
    <cellStyle name="Заголовок 2 19" xfId="1476"/>
    <cellStyle name="Заголовок 2 2" xfId="1477"/>
    <cellStyle name="Заголовок 2 20" xfId="1478"/>
    <cellStyle name="Заголовок 2 21" xfId="1479"/>
    <cellStyle name="Заголовок 2 22" xfId="1480"/>
    <cellStyle name="Заголовок 2 23" xfId="1481"/>
    <cellStyle name="Заголовок 2 24" xfId="1482"/>
    <cellStyle name="Заголовок 2 25" xfId="1483"/>
    <cellStyle name="Заголовок 2 26" xfId="1484"/>
    <cellStyle name="Заголовок 2 27" xfId="1485"/>
    <cellStyle name="Заголовок 2 28" xfId="1486"/>
    <cellStyle name="Заголовок 2 29" xfId="1487"/>
    <cellStyle name="Заголовок 2 3" xfId="1488"/>
    <cellStyle name="Заголовок 2 30" xfId="1489"/>
    <cellStyle name="Заголовок 2 31" xfId="1490"/>
    <cellStyle name="Заголовок 2 32" xfId="1491"/>
    <cellStyle name="Заголовок 2 33" xfId="1492"/>
    <cellStyle name="Заголовок 2 34" xfId="1493"/>
    <cellStyle name="Заголовок 2 35" xfId="1494"/>
    <cellStyle name="Заголовок 2 36" xfId="1495"/>
    <cellStyle name="Заголовок 2 37" xfId="1496"/>
    <cellStyle name="Заголовок 2 38" xfId="1497"/>
    <cellStyle name="Заголовок 2 39" xfId="1498"/>
    <cellStyle name="Заголовок 2 4" xfId="1499"/>
    <cellStyle name="Заголовок 2 40" xfId="1500"/>
    <cellStyle name="Заголовок 2 41" xfId="1501"/>
    <cellStyle name="Заголовок 2 42" xfId="1502"/>
    <cellStyle name="Заголовок 2 43" xfId="1503"/>
    <cellStyle name="Заголовок 2 44" xfId="1504"/>
    <cellStyle name="Заголовок 2 45" xfId="1505"/>
    <cellStyle name="Заголовок 2 46" xfId="1506"/>
    <cellStyle name="Заголовок 2 47" xfId="1507"/>
    <cellStyle name="Заголовок 2 48" xfId="1508"/>
    <cellStyle name="Заголовок 2 49" xfId="1509"/>
    <cellStyle name="Заголовок 2 5" xfId="1510"/>
    <cellStyle name="Заголовок 2 50" xfId="1511"/>
    <cellStyle name="Заголовок 2 51" xfId="1512"/>
    <cellStyle name="Заголовок 2 6" xfId="1513"/>
    <cellStyle name="Заголовок 2 7" xfId="1514"/>
    <cellStyle name="Заголовок 2 8" xfId="1515"/>
    <cellStyle name="Заголовок 2 9" xfId="1516"/>
    <cellStyle name="Заголовок 3 10" xfId="1517"/>
    <cellStyle name="Заголовок 3 11" xfId="1518"/>
    <cellStyle name="Заголовок 3 12" xfId="1519"/>
    <cellStyle name="Заголовок 3 13" xfId="1520"/>
    <cellStyle name="Заголовок 3 14" xfId="1521"/>
    <cellStyle name="Заголовок 3 15" xfId="1522"/>
    <cellStyle name="Заголовок 3 16" xfId="1523"/>
    <cellStyle name="Заголовок 3 17" xfId="1524"/>
    <cellStyle name="Заголовок 3 18" xfId="1525"/>
    <cellStyle name="Заголовок 3 19" xfId="1526"/>
    <cellStyle name="Заголовок 3 2" xfId="1527"/>
    <cellStyle name="Заголовок 3 20" xfId="1528"/>
    <cellStyle name="Заголовок 3 21" xfId="1529"/>
    <cellStyle name="Заголовок 3 22" xfId="1530"/>
    <cellStyle name="Заголовок 3 23" xfId="1531"/>
    <cellStyle name="Заголовок 3 24" xfId="1532"/>
    <cellStyle name="Заголовок 3 25" xfId="1533"/>
    <cellStyle name="Заголовок 3 26" xfId="1534"/>
    <cellStyle name="Заголовок 3 27" xfId="1535"/>
    <cellStyle name="Заголовок 3 28" xfId="1536"/>
    <cellStyle name="Заголовок 3 29" xfId="1537"/>
    <cellStyle name="Заголовок 3 3" xfId="1538"/>
    <cellStyle name="Заголовок 3 30" xfId="1539"/>
    <cellStyle name="Заголовок 3 31" xfId="1540"/>
    <cellStyle name="Заголовок 3 32" xfId="1541"/>
    <cellStyle name="Заголовок 3 33" xfId="1542"/>
    <cellStyle name="Заголовок 3 34" xfId="1543"/>
    <cellStyle name="Заголовок 3 35" xfId="1544"/>
    <cellStyle name="Заголовок 3 36" xfId="1545"/>
    <cellStyle name="Заголовок 3 37" xfId="1546"/>
    <cellStyle name="Заголовок 3 38" xfId="1547"/>
    <cellStyle name="Заголовок 3 39" xfId="1548"/>
    <cellStyle name="Заголовок 3 4" xfId="1549"/>
    <cellStyle name="Заголовок 3 40" xfId="1550"/>
    <cellStyle name="Заголовок 3 41" xfId="1551"/>
    <cellStyle name="Заголовок 3 42" xfId="1552"/>
    <cellStyle name="Заголовок 3 43" xfId="1553"/>
    <cellStyle name="Заголовок 3 44" xfId="1554"/>
    <cellStyle name="Заголовок 3 45" xfId="1555"/>
    <cellStyle name="Заголовок 3 46" xfId="1556"/>
    <cellStyle name="Заголовок 3 47" xfId="1557"/>
    <cellStyle name="Заголовок 3 48" xfId="1558"/>
    <cellStyle name="Заголовок 3 49" xfId="1559"/>
    <cellStyle name="Заголовок 3 5" xfId="1560"/>
    <cellStyle name="Заголовок 3 50" xfId="1561"/>
    <cellStyle name="Заголовок 3 51" xfId="1562"/>
    <cellStyle name="Заголовок 3 6" xfId="1563"/>
    <cellStyle name="Заголовок 3 7" xfId="1564"/>
    <cellStyle name="Заголовок 3 8" xfId="1565"/>
    <cellStyle name="Заголовок 3 9" xfId="1566"/>
    <cellStyle name="Заголовок 4 10" xfId="1567"/>
    <cellStyle name="Заголовок 4 11" xfId="1568"/>
    <cellStyle name="Заголовок 4 12" xfId="1569"/>
    <cellStyle name="Заголовок 4 13" xfId="1570"/>
    <cellStyle name="Заголовок 4 14" xfId="1571"/>
    <cellStyle name="Заголовок 4 15" xfId="1572"/>
    <cellStyle name="Заголовок 4 16" xfId="1573"/>
    <cellStyle name="Заголовок 4 17" xfId="1574"/>
    <cellStyle name="Заголовок 4 18" xfId="1575"/>
    <cellStyle name="Заголовок 4 19" xfId="1576"/>
    <cellStyle name="Заголовок 4 2" xfId="1577"/>
    <cellStyle name="Заголовок 4 20" xfId="1578"/>
    <cellStyle name="Заголовок 4 21" xfId="1579"/>
    <cellStyle name="Заголовок 4 22" xfId="1580"/>
    <cellStyle name="Заголовок 4 23" xfId="1581"/>
    <cellStyle name="Заголовок 4 24" xfId="1582"/>
    <cellStyle name="Заголовок 4 25" xfId="1583"/>
    <cellStyle name="Заголовок 4 26" xfId="1584"/>
    <cellStyle name="Заголовок 4 27" xfId="1585"/>
    <cellStyle name="Заголовок 4 28" xfId="1586"/>
    <cellStyle name="Заголовок 4 29" xfId="1587"/>
    <cellStyle name="Заголовок 4 3" xfId="1588"/>
    <cellStyle name="Заголовок 4 30" xfId="1589"/>
    <cellStyle name="Заголовок 4 31" xfId="1590"/>
    <cellStyle name="Заголовок 4 32" xfId="1591"/>
    <cellStyle name="Заголовок 4 33" xfId="1592"/>
    <cellStyle name="Заголовок 4 34" xfId="1593"/>
    <cellStyle name="Заголовок 4 35" xfId="1594"/>
    <cellStyle name="Заголовок 4 36" xfId="1595"/>
    <cellStyle name="Заголовок 4 37" xfId="1596"/>
    <cellStyle name="Заголовок 4 38" xfId="1597"/>
    <cellStyle name="Заголовок 4 39" xfId="1598"/>
    <cellStyle name="Заголовок 4 4" xfId="1599"/>
    <cellStyle name="Заголовок 4 40" xfId="1600"/>
    <cellStyle name="Заголовок 4 41" xfId="1601"/>
    <cellStyle name="Заголовок 4 42" xfId="1602"/>
    <cellStyle name="Заголовок 4 43" xfId="1603"/>
    <cellStyle name="Заголовок 4 44" xfId="1604"/>
    <cellStyle name="Заголовок 4 45" xfId="1605"/>
    <cellStyle name="Заголовок 4 46" xfId="1606"/>
    <cellStyle name="Заголовок 4 47" xfId="1607"/>
    <cellStyle name="Заголовок 4 48" xfId="1608"/>
    <cellStyle name="Заголовок 4 49" xfId="1609"/>
    <cellStyle name="Заголовок 4 5" xfId="1610"/>
    <cellStyle name="Заголовок 4 50" xfId="1611"/>
    <cellStyle name="Заголовок 4 51" xfId="1612"/>
    <cellStyle name="Заголовок 4 6" xfId="1613"/>
    <cellStyle name="Заголовок 4 7" xfId="1614"/>
    <cellStyle name="Заголовок 4 8" xfId="1615"/>
    <cellStyle name="Заголовок 4 9" xfId="1616"/>
    <cellStyle name="Итог 10" xfId="1617"/>
    <cellStyle name="Итог 11" xfId="1618"/>
    <cellStyle name="Итог 12" xfId="1619"/>
    <cellStyle name="Итог 13" xfId="1620"/>
    <cellStyle name="Итог 14" xfId="1621"/>
    <cellStyle name="Итог 15" xfId="1622"/>
    <cellStyle name="Итог 16" xfId="1623"/>
    <cellStyle name="Итог 17" xfId="1624"/>
    <cellStyle name="Итог 18" xfId="1625"/>
    <cellStyle name="Итог 19" xfId="1626"/>
    <cellStyle name="Итог 2" xfId="1627"/>
    <cellStyle name="Итог 20" xfId="1628"/>
    <cellStyle name="Итог 21" xfId="1629"/>
    <cellStyle name="Итог 22" xfId="1630"/>
    <cellStyle name="Итог 23" xfId="1631"/>
    <cellStyle name="Итог 24" xfId="1632"/>
    <cellStyle name="Итог 25" xfId="1633"/>
    <cellStyle name="Итог 26" xfId="1634"/>
    <cellStyle name="Итог 27" xfId="1635"/>
    <cellStyle name="Итог 28" xfId="1636"/>
    <cellStyle name="Итог 29" xfId="1637"/>
    <cellStyle name="Итог 3" xfId="1638"/>
    <cellStyle name="Итог 30" xfId="1639"/>
    <cellStyle name="Итог 31" xfId="1640"/>
    <cellStyle name="Итог 32" xfId="1641"/>
    <cellStyle name="Итог 33" xfId="1642"/>
    <cellStyle name="Итог 34" xfId="1643"/>
    <cellStyle name="Итог 35" xfId="1644"/>
    <cellStyle name="Итог 36" xfId="1645"/>
    <cellStyle name="Итог 37" xfId="1646"/>
    <cellStyle name="Итог 38" xfId="1647"/>
    <cellStyle name="Итог 39" xfId="1648"/>
    <cellStyle name="Итог 4" xfId="1649"/>
    <cellStyle name="Итог 40" xfId="1650"/>
    <cellStyle name="Итог 41" xfId="1651"/>
    <cellStyle name="Итог 42" xfId="1652"/>
    <cellStyle name="Итог 43" xfId="1653"/>
    <cellStyle name="Итог 44" xfId="1654"/>
    <cellStyle name="Итог 45" xfId="1655"/>
    <cellStyle name="Итог 46" xfId="1656"/>
    <cellStyle name="Итог 47" xfId="1657"/>
    <cellStyle name="Итог 48" xfId="1658"/>
    <cellStyle name="Итог 49" xfId="1659"/>
    <cellStyle name="Итог 5" xfId="1660"/>
    <cellStyle name="Итог 50" xfId="1661"/>
    <cellStyle name="Итог 51" xfId="1662"/>
    <cellStyle name="Итог 6" xfId="1663"/>
    <cellStyle name="Итог 7" xfId="1664"/>
    <cellStyle name="Итог 8" xfId="1665"/>
    <cellStyle name="Итог 9" xfId="1666"/>
    <cellStyle name="Контрольная ячейка 10" xfId="1667"/>
    <cellStyle name="Контрольная ячейка 11" xfId="1668"/>
    <cellStyle name="Контрольная ячейка 12" xfId="1669"/>
    <cellStyle name="Контрольная ячейка 13" xfId="1670"/>
    <cellStyle name="Контрольная ячейка 14" xfId="1671"/>
    <cellStyle name="Контрольная ячейка 15" xfId="1672"/>
    <cellStyle name="Контрольная ячейка 16" xfId="1673"/>
    <cellStyle name="Контрольная ячейка 17" xfId="1674"/>
    <cellStyle name="Контрольная ячейка 18" xfId="1675"/>
    <cellStyle name="Контрольная ячейка 19" xfId="1676"/>
    <cellStyle name="Контрольная ячейка 2" xfId="1677"/>
    <cellStyle name="Контрольная ячейка 20" xfId="1678"/>
    <cellStyle name="Контрольная ячейка 21" xfId="1679"/>
    <cellStyle name="Контрольная ячейка 22" xfId="1680"/>
    <cellStyle name="Контрольная ячейка 23" xfId="1681"/>
    <cellStyle name="Контрольная ячейка 24" xfId="1682"/>
    <cellStyle name="Контрольная ячейка 25" xfId="1683"/>
    <cellStyle name="Контрольная ячейка 26" xfId="1684"/>
    <cellStyle name="Контрольная ячейка 27" xfId="1685"/>
    <cellStyle name="Контрольная ячейка 28" xfId="1686"/>
    <cellStyle name="Контрольная ячейка 29" xfId="1687"/>
    <cellStyle name="Контрольная ячейка 3" xfId="1688"/>
    <cellStyle name="Контрольная ячейка 30" xfId="1689"/>
    <cellStyle name="Контрольная ячейка 31" xfId="1690"/>
    <cellStyle name="Контрольная ячейка 32" xfId="1691"/>
    <cellStyle name="Контрольная ячейка 33" xfId="1692"/>
    <cellStyle name="Контрольная ячейка 34" xfId="1693"/>
    <cellStyle name="Контрольная ячейка 35" xfId="1694"/>
    <cellStyle name="Контрольная ячейка 36" xfId="1695"/>
    <cellStyle name="Контрольная ячейка 37" xfId="1696"/>
    <cellStyle name="Контрольная ячейка 38" xfId="1697"/>
    <cellStyle name="Контрольная ячейка 39" xfId="1698"/>
    <cellStyle name="Контрольная ячейка 4" xfId="1699"/>
    <cellStyle name="Контрольная ячейка 40" xfId="1700"/>
    <cellStyle name="Контрольная ячейка 41" xfId="1701"/>
    <cellStyle name="Контрольная ячейка 42" xfId="1702"/>
    <cellStyle name="Контрольная ячейка 43" xfId="1703"/>
    <cellStyle name="Контрольная ячейка 44" xfId="1704"/>
    <cellStyle name="Контрольная ячейка 45" xfId="1705"/>
    <cellStyle name="Контрольная ячейка 46" xfId="1706"/>
    <cellStyle name="Контрольная ячейка 47" xfId="1707"/>
    <cellStyle name="Контрольная ячейка 48" xfId="1708"/>
    <cellStyle name="Контрольная ячейка 49" xfId="1709"/>
    <cellStyle name="Контрольная ячейка 5" xfId="1710"/>
    <cellStyle name="Контрольная ячейка 50" xfId="1711"/>
    <cellStyle name="Контрольная ячейка 51" xfId="1712"/>
    <cellStyle name="Контрольная ячейка 6" xfId="1713"/>
    <cellStyle name="Контрольная ячейка 7" xfId="1714"/>
    <cellStyle name="Контрольная ячейка 8" xfId="1715"/>
    <cellStyle name="Контрольная ячейка 9" xfId="1716"/>
    <cellStyle name="Название 10" xfId="1717"/>
    <cellStyle name="Название 11" xfId="1718"/>
    <cellStyle name="Название 12" xfId="1719"/>
    <cellStyle name="Название 13" xfId="1720"/>
    <cellStyle name="Название 14" xfId="1721"/>
    <cellStyle name="Название 15" xfId="1722"/>
    <cellStyle name="Название 16" xfId="1723"/>
    <cellStyle name="Название 17" xfId="1724"/>
    <cellStyle name="Название 18" xfId="1725"/>
    <cellStyle name="Название 19" xfId="1726"/>
    <cellStyle name="Название 2" xfId="1727"/>
    <cellStyle name="Название 20" xfId="1728"/>
    <cellStyle name="Название 21" xfId="1729"/>
    <cellStyle name="Название 22" xfId="1730"/>
    <cellStyle name="Название 23" xfId="1731"/>
    <cellStyle name="Название 24" xfId="1732"/>
    <cellStyle name="Название 25" xfId="1733"/>
    <cellStyle name="Название 26" xfId="1734"/>
    <cellStyle name="Название 27" xfId="1735"/>
    <cellStyle name="Название 28" xfId="1736"/>
    <cellStyle name="Название 29" xfId="1737"/>
    <cellStyle name="Название 3" xfId="1738"/>
    <cellStyle name="Название 30" xfId="1739"/>
    <cellStyle name="Название 31" xfId="1740"/>
    <cellStyle name="Название 32" xfId="1741"/>
    <cellStyle name="Название 33" xfId="1742"/>
    <cellStyle name="Название 34" xfId="1743"/>
    <cellStyle name="Название 35" xfId="1744"/>
    <cellStyle name="Название 36" xfId="1745"/>
    <cellStyle name="Название 37" xfId="1746"/>
    <cellStyle name="Название 38" xfId="1747"/>
    <cellStyle name="Название 39" xfId="1748"/>
    <cellStyle name="Название 4" xfId="1749"/>
    <cellStyle name="Название 40" xfId="1750"/>
    <cellStyle name="Название 41" xfId="1751"/>
    <cellStyle name="Название 42" xfId="1752"/>
    <cellStyle name="Название 43" xfId="1753"/>
    <cellStyle name="Название 44" xfId="1754"/>
    <cellStyle name="Название 45" xfId="1755"/>
    <cellStyle name="Название 46" xfId="1756"/>
    <cellStyle name="Название 47" xfId="1757"/>
    <cellStyle name="Название 48" xfId="1758"/>
    <cellStyle name="Название 49" xfId="1759"/>
    <cellStyle name="Название 5" xfId="1760"/>
    <cellStyle name="Название 50" xfId="1761"/>
    <cellStyle name="Название 51" xfId="1762"/>
    <cellStyle name="Название 6" xfId="1763"/>
    <cellStyle name="Название 7" xfId="1764"/>
    <cellStyle name="Название 8" xfId="1765"/>
    <cellStyle name="Название 9" xfId="1766"/>
    <cellStyle name="Нейтральный 10" xfId="1767"/>
    <cellStyle name="Нейтральный 11" xfId="1768"/>
    <cellStyle name="Нейтральный 12" xfId="1769"/>
    <cellStyle name="Нейтральный 13" xfId="1770"/>
    <cellStyle name="Нейтральный 14" xfId="1771"/>
    <cellStyle name="Нейтральный 15" xfId="1772"/>
    <cellStyle name="Нейтральный 16" xfId="1773"/>
    <cellStyle name="Нейтральный 17" xfId="1774"/>
    <cellStyle name="Нейтральный 18" xfId="1775"/>
    <cellStyle name="Нейтральный 19" xfId="1776"/>
    <cellStyle name="Нейтральный 2" xfId="1777"/>
    <cellStyle name="Нейтральный 20" xfId="1778"/>
    <cellStyle name="Нейтральный 21" xfId="1779"/>
    <cellStyle name="Нейтральный 22" xfId="1780"/>
    <cellStyle name="Нейтральный 23" xfId="1781"/>
    <cellStyle name="Нейтральный 24" xfId="1782"/>
    <cellStyle name="Нейтральный 25" xfId="1783"/>
    <cellStyle name="Нейтральный 26" xfId="1784"/>
    <cellStyle name="Нейтральный 27" xfId="1785"/>
    <cellStyle name="Нейтральный 28" xfId="1786"/>
    <cellStyle name="Нейтральный 29" xfId="1787"/>
    <cellStyle name="Нейтральный 3" xfId="1788"/>
    <cellStyle name="Нейтральный 30" xfId="1789"/>
    <cellStyle name="Нейтральный 31" xfId="1790"/>
    <cellStyle name="Нейтральный 32" xfId="1791"/>
    <cellStyle name="Нейтральный 33" xfId="1792"/>
    <cellStyle name="Нейтральный 34" xfId="1793"/>
    <cellStyle name="Нейтральный 35" xfId="1794"/>
    <cellStyle name="Нейтральный 36" xfId="1795"/>
    <cellStyle name="Нейтральный 37" xfId="1796"/>
    <cellStyle name="Нейтральный 38" xfId="1797"/>
    <cellStyle name="Нейтральный 39" xfId="1798"/>
    <cellStyle name="Нейтральный 4" xfId="1799"/>
    <cellStyle name="Нейтральный 40" xfId="1800"/>
    <cellStyle name="Нейтральный 41" xfId="1801"/>
    <cellStyle name="Нейтральный 42" xfId="1802"/>
    <cellStyle name="Нейтральный 43" xfId="1803"/>
    <cellStyle name="Нейтральный 44" xfId="1804"/>
    <cellStyle name="Нейтральный 45" xfId="1805"/>
    <cellStyle name="Нейтральный 46" xfId="1806"/>
    <cellStyle name="Нейтральный 47" xfId="1807"/>
    <cellStyle name="Нейтральный 48" xfId="1808"/>
    <cellStyle name="Нейтральный 49" xfId="1809"/>
    <cellStyle name="Нейтральный 5" xfId="1810"/>
    <cellStyle name="Нейтральный 50" xfId="1811"/>
    <cellStyle name="Нейтральный 51" xfId="1812"/>
    <cellStyle name="Нейтральный 6" xfId="1813"/>
    <cellStyle name="Нейтральный 7" xfId="1814"/>
    <cellStyle name="Нейтральный 8" xfId="1815"/>
    <cellStyle name="Нейтральный 9" xfId="1816"/>
    <cellStyle name="Обычный" xfId="0" builtinId="0"/>
    <cellStyle name="Обычный 10" xfId="1817"/>
    <cellStyle name="Обычный 10 2" xfId="3"/>
    <cellStyle name="Обычный 10 3" xfId="1818"/>
    <cellStyle name="Обычный 11" xfId="1819"/>
    <cellStyle name="Обычный 11 2" xfId="1820"/>
    <cellStyle name="Обычный 12" xfId="1821"/>
    <cellStyle name="Обычный 12 2" xfId="1822"/>
    <cellStyle name="Обычный 13" xfId="1823"/>
    <cellStyle name="Обычный 13 2" xfId="1824"/>
    <cellStyle name="Обычный 13 3" xfId="1825"/>
    <cellStyle name="Обычный 14" xfId="1826"/>
    <cellStyle name="Обычный 15" xfId="8"/>
    <cellStyle name="Обычный 15 2" xfId="1827"/>
    <cellStyle name="Обычный 15 3" xfId="1828"/>
    <cellStyle name="Обычный 16" xfId="1829"/>
    <cellStyle name="Обычный 17" xfId="1830"/>
    <cellStyle name="Обычный 18" xfId="1831"/>
    <cellStyle name="Обычный 19" xfId="1832"/>
    <cellStyle name="Обычный 2" xfId="11"/>
    <cellStyle name="Обычный 2 10" xfId="1833"/>
    <cellStyle name="Обычный 2 100" xfId="1834"/>
    <cellStyle name="Обычный 2 101" xfId="1835"/>
    <cellStyle name="Обычный 2 102" xfId="1836"/>
    <cellStyle name="Обычный 2 103" xfId="1837"/>
    <cellStyle name="Обычный 2 104" xfId="1838"/>
    <cellStyle name="Обычный 2 105" xfId="1839"/>
    <cellStyle name="Обычный 2 106" xfId="1840"/>
    <cellStyle name="Обычный 2 107" xfId="1841"/>
    <cellStyle name="Обычный 2 108" xfId="1842"/>
    <cellStyle name="Обычный 2 109" xfId="1843"/>
    <cellStyle name="Обычный 2 11" xfId="1844"/>
    <cellStyle name="Обычный 2 110" xfId="1845"/>
    <cellStyle name="Обычный 2 111" xfId="1846"/>
    <cellStyle name="Обычный 2 112" xfId="1847"/>
    <cellStyle name="Обычный 2 113" xfId="1848"/>
    <cellStyle name="Обычный 2 114" xfId="1849"/>
    <cellStyle name="Обычный 2 115" xfId="1850"/>
    <cellStyle name="Обычный 2 116" xfId="1851"/>
    <cellStyle name="Обычный 2 117" xfId="1852"/>
    <cellStyle name="Обычный 2 118" xfId="1853"/>
    <cellStyle name="Обычный 2 119" xfId="1854"/>
    <cellStyle name="Обычный 2 12" xfId="1855"/>
    <cellStyle name="Обычный 2 120" xfId="1856"/>
    <cellStyle name="Обычный 2 121" xfId="1857"/>
    <cellStyle name="Обычный 2 122" xfId="1858"/>
    <cellStyle name="Обычный 2 123" xfId="1859"/>
    <cellStyle name="Обычный 2 124" xfId="1860"/>
    <cellStyle name="Обычный 2 125" xfId="1861"/>
    <cellStyle name="Обычный 2 126" xfId="1862"/>
    <cellStyle name="Обычный 2 127" xfId="1863"/>
    <cellStyle name="Обычный 2 128" xfId="1864"/>
    <cellStyle name="Обычный 2 129" xfId="1865"/>
    <cellStyle name="Обычный 2 13" xfId="1866"/>
    <cellStyle name="Обычный 2 130" xfId="1867"/>
    <cellStyle name="Обычный 2 131" xfId="1868"/>
    <cellStyle name="Обычный 2 132" xfId="1869"/>
    <cellStyle name="Обычный 2 133" xfId="1870"/>
    <cellStyle name="Обычный 2 134" xfId="1871"/>
    <cellStyle name="Обычный 2 135" xfId="1872"/>
    <cellStyle name="Обычный 2 136" xfId="1873"/>
    <cellStyle name="Обычный 2 137" xfId="1874"/>
    <cellStyle name="Обычный 2 138" xfId="1875"/>
    <cellStyle name="Обычный 2 139" xfId="1876"/>
    <cellStyle name="Обычный 2 14" xfId="1877"/>
    <cellStyle name="Обычный 2 140" xfId="1878"/>
    <cellStyle name="Обычный 2 141" xfId="1879"/>
    <cellStyle name="Обычный 2 142" xfId="1880"/>
    <cellStyle name="Обычный 2 143" xfId="1881"/>
    <cellStyle name="Обычный 2 144" xfId="1882"/>
    <cellStyle name="Обычный 2 145" xfId="1883"/>
    <cellStyle name="Обычный 2 146" xfId="1884"/>
    <cellStyle name="Обычный 2 147" xfId="1885"/>
    <cellStyle name="Обычный 2 148" xfId="1886"/>
    <cellStyle name="Обычный 2 149" xfId="1887"/>
    <cellStyle name="Обычный 2 15" xfId="1888"/>
    <cellStyle name="Обычный 2 150" xfId="1889"/>
    <cellStyle name="Обычный 2 151" xfId="1890"/>
    <cellStyle name="Обычный 2 152" xfId="1891"/>
    <cellStyle name="Обычный 2 153" xfId="1892"/>
    <cellStyle name="Обычный 2 154" xfId="1893"/>
    <cellStyle name="Обычный 2 155" xfId="1894"/>
    <cellStyle name="Обычный 2 156" xfId="1895"/>
    <cellStyle name="Обычный 2 157" xfId="1896"/>
    <cellStyle name="Обычный 2 158" xfId="1897"/>
    <cellStyle name="Обычный 2 159" xfId="1898"/>
    <cellStyle name="Обычный 2 16" xfId="1899"/>
    <cellStyle name="Обычный 2 160" xfId="1900"/>
    <cellStyle name="Обычный 2 161" xfId="1901"/>
    <cellStyle name="Обычный 2 162" xfId="1902"/>
    <cellStyle name="Обычный 2 163" xfId="1903"/>
    <cellStyle name="Обычный 2 164" xfId="1904"/>
    <cellStyle name="Обычный 2 165" xfId="1905"/>
    <cellStyle name="Обычный 2 166" xfId="1906"/>
    <cellStyle name="Обычный 2 167" xfId="1907"/>
    <cellStyle name="Обычный 2 168" xfId="1908"/>
    <cellStyle name="Обычный 2 169" xfId="1909"/>
    <cellStyle name="Обычный 2 17" xfId="1910"/>
    <cellStyle name="Обычный 2 170" xfId="1911"/>
    <cellStyle name="Обычный 2 171" xfId="1912"/>
    <cellStyle name="Обычный 2 172" xfId="1913"/>
    <cellStyle name="Обычный 2 173" xfId="1914"/>
    <cellStyle name="Обычный 2 174" xfId="1915"/>
    <cellStyle name="Обычный 2 175" xfId="1916"/>
    <cellStyle name="Обычный 2 176" xfId="1917"/>
    <cellStyle name="Обычный 2 177" xfId="1918"/>
    <cellStyle name="Обычный 2 178" xfId="1919"/>
    <cellStyle name="Обычный 2 179" xfId="1920"/>
    <cellStyle name="Обычный 2 18" xfId="1921"/>
    <cellStyle name="Обычный 2 180" xfId="1922"/>
    <cellStyle name="Обычный 2 181" xfId="1923"/>
    <cellStyle name="Обычный 2 182" xfId="1924"/>
    <cellStyle name="Обычный 2 183" xfId="1925"/>
    <cellStyle name="Обычный 2 184" xfId="1926"/>
    <cellStyle name="Обычный 2 185" xfId="1927"/>
    <cellStyle name="Обычный 2 186" xfId="1928"/>
    <cellStyle name="Обычный 2 187" xfId="1929"/>
    <cellStyle name="Обычный 2 188" xfId="1930"/>
    <cellStyle name="Обычный 2 189" xfId="1931"/>
    <cellStyle name="Обычный 2 19" xfId="1932"/>
    <cellStyle name="Обычный 2 190" xfId="1933"/>
    <cellStyle name="Обычный 2 191" xfId="1934"/>
    <cellStyle name="Обычный 2 192" xfId="1935"/>
    <cellStyle name="Обычный 2 193" xfId="1936"/>
    <cellStyle name="Обычный 2 194" xfId="1937"/>
    <cellStyle name="Обычный 2 195" xfId="1938"/>
    <cellStyle name="Обычный 2 196" xfId="1939"/>
    <cellStyle name="Обычный 2 197" xfId="1940"/>
    <cellStyle name="Обычный 2 198" xfId="1941"/>
    <cellStyle name="Обычный 2 199" xfId="1942"/>
    <cellStyle name="Обычный 2 2" xfId="1943"/>
    <cellStyle name="Обычный 2 2 2" xfId="1944"/>
    <cellStyle name="Обычный 2 2 3" xfId="1945"/>
    <cellStyle name="Обычный 2 2 4" xfId="1946"/>
    <cellStyle name="Обычный 2 2 5" xfId="1947"/>
    <cellStyle name="Обычный 2 2 6" xfId="1948"/>
    <cellStyle name="Обычный 2 2 7" xfId="1949"/>
    <cellStyle name="Обычный 2 2 8" xfId="1950"/>
    <cellStyle name="Обычный 2 2 9" xfId="1951"/>
    <cellStyle name="Обычный 2 2_Объемы  ВМП предложения МЗПО" xfId="4"/>
    <cellStyle name="Обычный 2 20" xfId="1952"/>
    <cellStyle name="Обычный 2 200" xfId="1953"/>
    <cellStyle name="Обычный 2 201" xfId="1954"/>
    <cellStyle name="Обычный 2 202" xfId="1955"/>
    <cellStyle name="Обычный 2 203" xfId="1956"/>
    <cellStyle name="Обычный 2 204" xfId="1957"/>
    <cellStyle name="Обычный 2 205" xfId="1958"/>
    <cellStyle name="Обычный 2 206" xfId="1959"/>
    <cellStyle name="Обычный 2 207" xfId="1960"/>
    <cellStyle name="Обычный 2 208" xfId="1961"/>
    <cellStyle name="Обычный 2 209" xfId="1962"/>
    <cellStyle name="Обычный 2 21" xfId="1963"/>
    <cellStyle name="Обычный 2 210" xfId="1964"/>
    <cellStyle name="Обычный 2 211" xfId="1965"/>
    <cellStyle name="Обычный 2 212" xfId="1966"/>
    <cellStyle name="Обычный 2 213" xfId="1967"/>
    <cellStyle name="Обычный 2 214" xfId="1968"/>
    <cellStyle name="Обычный 2 215" xfId="1969"/>
    <cellStyle name="Обычный 2 216" xfId="1970"/>
    <cellStyle name="Обычный 2 217" xfId="1971"/>
    <cellStyle name="Обычный 2 218" xfId="1972"/>
    <cellStyle name="Обычный 2 219" xfId="1973"/>
    <cellStyle name="Обычный 2 22" xfId="1974"/>
    <cellStyle name="Обычный 2 220" xfId="1975"/>
    <cellStyle name="Обычный 2 221" xfId="1976"/>
    <cellStyle name="Обычный 2 222" xfId="1977"/>
    <cellStyle name="Обычный 2 223" xfId="1978"/>
    <cellStyle name="Обычный 2 224" xfId="1979"/>
    <cellStyle name="Обычный 2 225" xfId="1980"/>
    <cellStyle name="Обычный 2 226" xfId="1981"/>
    <cellStyle name="Обычный 2 227" xfId="1982"/>
    <cellStyle name="Обычный 2 228" xfId="1983"/>
    <cellStyle name="Обычный 2 229" xfId="1984"/>
    <cellStyle name="Обычный 2 23" xfId="1985"/>
    <cellStyle name="Обычный 2 230" xfId="1986"/>
    <cellStyle name="Обычный 2 231" xfId="1987"/>
    <cellStyle name="Обычный 2 232" xfId="1988"/>
    <cellStyle name="Обычный 2 233" xfId="1989"/>
    <cellStyle name="Обычный 2 234" xfId="1990"/>
    <cellStyle name="Обычный 2 235" xfId="1991"/>
    <cellStyle name="Обычный 2 236" xfId="1992"/>
    <cellStyle name="Обычный 2 237" xfId="1993"/>
    <cellStyle name="Обычный 2 238" xfId="1994"/>
    <cellStyle name="Обычный 2 239" xfId="1995"/>
    <cellStyle name="Обычный 2 24" xfId="1996"/>
    <cellStyle name="Обычный 2 240" xfId="1997"/>
    <cellStyle name="Обычный 2 241" xfId="1998"/>
    <cellStyle name="Обычный 2 242" xfId="1999"/>
    <cellStyle name="Обычный 2 243" xfId="6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2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7"/>
    <cellStyle name="Финансовый 2 3 2" xfId="2449"/>
    <cellStyle name="Финансовый 2 3 2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2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65088</xdr:colOff>
      <xdr:row>99</xdr:row>
      <xdr:rowOff>0</xdr:rowOff>
    </xdr:from>
    <xdr:to>
      <xdr:col>41</xdr:col>
      <xdr:colOff>15874</xdr:colOff>
      <xdr:row>99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42060019" y="2928064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99</xdr:row>
      <xdr:rowOff>0</xdr:rowOff>
    </xdr:from>
    <xdr:to>
      <xdr:col>35</xdr:col>
      <xdr:colOff>15874</xdr:colOff>
      <xdr:row>99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3907412" y="26728738"/>
          <a:ext cx="0" cy="6816724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101"/>
  <sheetViews>
    <sheetView tabSelected="1" view="pageBreakPreview" zoomScale="50" zoomScaleNormal="55" zoomScaleSheetLayoutView="50" workbookViewId="0">
      <pane xSplit="4" ySplit="11" topLeftCell="U78" activePane="bottomRight" state="frozen"/>
      <selection activeCell="AD104" sqref="AD104"/>
      <selection pane="topRight" activeCell="AD104" sqref="AD104"/>
      <selection pane="bottomLeft" activeCell="AD104" sqref="AD104"/>
      <selection pane="bottomRight" activeCell="AC11" sqref="AC11"/>
    </sheetView>
  </sheetViews>
  <sheetFormatPr defaultRowHeight="12.75" x14ac:dyDescent="0.2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8" width="14.140625" style="1" customWidth="1"/>
    <col min="29" max="29" width="19.85546875" style="1" customWidth="1"/>
    <col min="30" max="31" width="16.85546875" style="1" customWidth="1"/>
    <col min="32" max="32" width="16.140625" style="2" bestFit="1" customWidth="1"/>
    <col min="33" max="33" width="20.28515625" style="1" customWidth="1"/>
    <col min="34" max="34" width="16.5703125" style="1" customWidth="1"/>
    <col min="35" max="41" width="16.140625" style="1" customWidth="1"/>
    <col min="42" max="42" width="13.7109375" style="1" bestFit="1" customWidth="1"/>
    <col min="43" max="45" width="13.7109375" style="1" customWidth="1"/>
    <col min="46" max="46" width="18.5703125" style="2" customWidth="1"/>
    <col min="47" max="16384" width="9.140625" style="1"/>
  </cols>
  <sheetData>
    <row r="1" spans="1:46" hidden="1" x14ac:dyDescent="0.2"/>
    <row r="2" spans="1:46" hidden="1" x14ac:dyDescent="0.2"/>
    <row r="3" spans="1:46" hidden="1" x14ac:dyDescent="0.2"/>
    <row r="4" spans="1:46" ht="33.75" x14ac:dyDescent="0.3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5"/>
      <c r="AH4" s="106" t="s">
        <v>156</v>
      </c>
      <c r="AI4" s="106"/>
      <c r="AJ4" s="106"/>
      <c r="AK4" s="6"/>
      <c r="AL4" s="6"/>
      <c r="AM4" s="6"/>
      <c r="AN4" s="6"/>
      <c r="AO4" s="6"/>
      <c r="AP4" s="7"/>
      <c r="AQ4" s="7"/>
      <c r="AR4" s="7"/>
      <c r="AS4" s="7"/>
      <c r="AT4" s="7"/>
    </row>
    <row r="5" spans="1:46" ht="39" customHeight="1" x14ac:dyDescent="0.2">
      <c r="A5" s="8"/>
      <c r="B5" s="107" t="s">
        <v>158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</row>
    <row r="6" spans="1:46" s="9" customFormat="1" ht="25.5" customHeight="1" x14ac:dyDescent="0.4">
      <c r="A6" s="108" t="s">
        <v>0</v>
      </c>
      <c r="B6" s="108" t="s">
        <v>1</v>
      </c>
      <c r="C6" s="140" t="s">
        <v>2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2"/>
      <c r="AK6" s="132" t="s">
        <v>159</v>
      </c>
      <c r="AL6" s="133"/>
      <c r="AM6" s="133"/>
      <c r="AN6" s="133"/>
      <c r="AO6" s="134"/>
      <c r="AP6" s="131"/>
      <c r="AQ6" s="96" t="s">
        <v>3</v>
      </c>
      <c r="AR6" s="96" t="s">
        <v>4</v>
      </c>
      <c r="AS6" s="96" t="s">
        <v>5</v>
      </c>
      <c r="AT6" s="112" t="s">
        <v>6</v>
      </c>
    </row>
    <row r="7" spans="1:46" ht="54" customHeight="1" x14ac:dyDescent="0.2">
      <c r="A7" s="109"/>
      <c r="B7" s="109"/>
      <c r="C7" s="96" t="s">
        <v>7</v>
      </c>
      <c r="D7" s="96" t="s">
        <v>8</v>
      </c>
      <c r="E7" s="96" t="s">
        <v>9</v>
      </c>
      <c r="F7" s="96" t="s">
        <v>10</v>
      </c>
      <c r="G7" s="96" t="s">
        <v>11</v>
      </c>
      <c r="H7" s="96" t="s">
        <v>12</v>
      </c>
      <c r="I7" s="96" t="s">
        <v>13</v>
      </c>
      <c r="J7" s="96" t="s">
        <v>14</v>
      </c>
      <c r="K7" s="96" t="s">
        <v>15</v>
      </c>
      <c r="L7" s="96" t="s">
        <v>16</v>
      </c>
      <c r="M7" s="96" t="s">
        <v>17</v>
      </c>
      <c r="N7" s="96" t="s">
        <v>18</v>
      </c>
      <c r="O7" s="96" t="s">
        <v>19</v>
      </c>
      <c r="P7" s="96" t="s">
        <v>20</v>
      </c>
      <c r="Q7" s="96" t="s">
        <v>21</v>
      </c>
      <c r="R7" s="96" t="s">
        <v>22</v>
      </c>
      <c r="S7" s="96" t="s">
        <v>23</v>
      </c>
      <c r="T7" s="96" t="s">
        <v>24</v>
      </c>
      <c r="U7" s="96" t="s">
        <v>25</v>
      </c>
      <c r="V7" s="96" t="s">
        <v>26</v>
      </c>
      <c r="W7" s="96" t="s">
        <v>27</v>
      </c>
      <c r="X7" s="96" t="s">
        <v>28</v>
      </c>
      <c r="Y7" s="96" t="s">
        <v>29</v>
      </c>
      <c r="Z7" s="96" t="s">
        <v>30</v>
      </c>
      <c r="AA7" s="96" t="s">
        <v>31</v>
      </c>
      <c r="AB7" s="96" t="s">
        <v>32</v>
      </c>
      <c r="AC7" s="96" t="s">
        <v>33</v>
      </c>
      <c r="AD7" s="100" t="s">
        <v>34</v>
      </c>
      <c r="AE7" s="100" t="s">
        <v>35</v>
      </c>
      <c r="AF7" s="102" t="s">
        <v>36</v>
      </c>
      <c r="AG7" s="104" t="s">
        <v>37</v>
      </c>
      <c r="AH7" s="102" t="s">
        <v>38</v>
      </c>
      <c r="AI7" s="96" t="s">
        <v>39</v>
      </c>
      <c r="AJ7" s="96" t="s">
        <v>40</v>
      </c>
      <c r="AK7" s="98" t="s">
        <v>160</v>
      </c>
      <c r="AL7" s="135" t="s">
        <v>41</v>
      </c>
      <c r="AM7" s="136"/>
      <c r="AN7" s="137"/>
      <c r="AO7" s="138" t="s">
        <v>161</v>
      </c>
      <c r="AP7" s="96" t="s">
        <v>42</v>
      </c>
      <c r="AQ7" s="111"/>
      <c r="AR7" s="111"/>
      <c r="AS7" s="111"/>
      <c r="AT7" s="113"/>
    </row>
    <row r="8" spans="1:46" ht="153.75" customHeight="1" x14ac:dyDescent="0.2">
      <c r="A8" s="110"/>
      <c r="B8" s="110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101"/>
      <c r="AE8" s="101"/>
      <c r="AF8" s="103"/>
      <c r="AG8" s="105"/>
      <c r="AH8" s="103"/>
      <c r="AI8" s="97"/>
      <c r="AJ8" s="97"/>
      <c r="AK8" s="99"/>
      <c r="AL8" s="10" t="s">
        <v>43</v>
      </c>
      <c r="AM8" s="10" t="s">
        <v>44</v>
      </c>
      <c r="AN8" s="10" t="s">
        <v>45</v>
      </c>
      <c r="AO8" s="139"/>
      <c r="AP8" s="97"/>
      <c r="AQ8" s="97"/>
      <c r="AR8" s="97"/>
      <c r="AS8" s="97"/>
      <c r="AT8" s="114"/>
    </row>
    <row r="9" spans="1:46" s="13" customFormat="1" ht="18.75" x14ac:dyDescent="0.25">
      <c r="A9" s="11">
        <v>1</v>
      </c>
      <c r="B9" s="12">
        <f>A9+1</f>
        <v>2</v>
      </c>
      <c r="C9" s="12">
        <f t="shared" ref="C9:AA9" si="0">B9+1</f>
        <v>3</v>
      </c>
      <c r="D9" s="12">
        <f t="shared" si="0"/>
        <v>4</v>
      </c>
      <c r="E9" s="12">
        <f t="shared" si="0"/>
        <v>5</v>
      </c>
      <c r="F9" s="12">
        <f t="shared" si="0"/>
        <v>6</v>
      </c>
      <c r="G9" s="12">
        <f t="shared" si="0"/>
        <v>7</v>
      </c>
      <c r="H9" s="12">
        <f t="shared" si="0"/>
        <v>8</v>
      </c>
      <c r="I9" s="12">
        <f t="shared" si="0"/>
        <v>9</v>
      </c>
      <c r="J9" s="12">
        <f t="shared" si="0"/>
        <v>10</v>
      </c>
      <c r="K9" s="12">
        <f t="shared" si="0"/>
        <v>11</v>
      </c>
      <c r="L9" s="12">
        <f t="shared" si="0"/>
        <v>12</v>
      </c>
      <c r="M9" s="12">
        <f t="shared" si="0"/>
        <v>13</v>
      </c>
      <c r="N9" s="12">
        <f t="shared" si="0"/>
        <v>14</v>
      </c>
      <c r="O9" s="12">
        <f t="shared" si="0"/>
        <v>15</v>
      </c>
      <c r="P9" s="12">
        <f t="shared" si="0"/>
        <v>16</v>
      </c>
      <c r="Q9" s="12">
        <f t="shared" si="0"/>
        <v>17</v>
      </c>
      <c r="R9" s="12">
        <f t="shared" si="0"/>
        <v>18</v>
      </c>
      <c r="S9" s="12">
        <f t="shared" si="0"/>
        <v>19</v>
      </c>
      <c r="T9" s="12">
        <f t="shared" si="0"/>
        <v>20</v>
      </c>
      <c r="U9" s="12">
        <f t="shared" si="0"/>
        <v>21</v>
      </c>
      <c r="V9" s="12">
        <f t="shared" si="0"/>
        <v>22</v>
      </c>
      <c r="W9" s="12">
        <f t="shared" si="0"/>
        <v>23</v>
      </c>
      <c r="X9" s="12">
        <f t="shared" si="0"/>
        <v>24</v>
      </c>
      <c r="Y9" s="12">
        <f t="shared" si="0"/>
        <v>25</v>
      </c>
      <c r="Z9" s="12">
        <f t="shared" si="0"/>
        <v>26</v>
      </c>
      <c r="AA9" s="12">
        <f t="shared" si="0"/>
        <v>27</v>
      </c>
      <c r="AB9" s="12"/>
      <c r="AC9" s="12">
        <f t="shared" ref="AC9" si="1">AA9+1</f>
        <v>28</v>
      </c>
      <c r="AD9" s="12">
        <f t="shared" ref="AD9:AT9" si="2">AC9+1</f>
        <v>29</v>
      </c>
      <c r="AE9" s="12">
        <f t="shared" si="2"/>
        <v>30</v>
      </c>
      <c r="AF9" s="12">
        <f t="shared" si="2"/>
        <v>31</v>
      </c>
      <c r="AG9" s="12">
        <f t="shared" si="2"/>
        <v>32</v>
      </c>
      <c r="AH9" s="12">
        <f t="shared" si="2"/>
        <v>33</v>
      </c>
      <c r="AI9" s="12">
        <f t="shared" si="2"/>
        <v>34</v>
      </c>
      <c r="AJ9" s="12">
        <f t="shared" si="2"/>
        <v>35</v>
      </c>
      <c r="AK9" s="12">
        <f t="shared" si="2"/>
        <v>36</v>
      </c>
      <c r="AL9" s="12">
        <f t="shared" si="2"/>
        <v>37</v>
      </c>
      <c r="AM9" s="12">
        <f t="shared" si="2"/>
        <v>38</v>
      </c>
      <c r="AN9" s="12">
        <f t="shared" si="2"/>
        <v>39</v>
      </c>
      <c r="AO9" s="12"/>
      <c r="AP9" s="12">
        <f>AN9+1</f>
        <v>40</v>
      </c>
      <c r="AQ9" s="12">
        <f t="shared" si="2"/>
        <v>41</v>
      </c>
      <c r="AR9" s="12">
        <f t="shared" si="2"/>
        <v>42</v>
      </c>
      <c r="AS9" s="12">
        <f t="shared" si="2"/>
        <v>43</v>
      </c>
      <c r="AT9" s="12">
        <f t="shared" si="2"/>
        <v>44</v>
      </c>
    </row>
    <row r="10" spans="1:46" ht="40.5" x14ac:dyDescent="0.3">
      <c r="A10" s="14">
        <v>1</v>
      </c>
      <c r="B10" s="15" t="s">
        <v>46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7">
        <v>0</v>
      </c>
      <c r="AG10" s="16"/>
      <c r="AH10" s="17">
        <v>0</v>
      </c>
      <c r="AI10" s="16"/>
      <c r="AJ10" s="16"/>
      <c r="AK10" s="16"/>
      <c r="AL10" s="16"/>
      <c r="AM10" s="16"/>
      <c r="AN10" s="16"/>
      <c r="AO10" s="16"/>
      <c r="AP10" s="16"/>
      <c r="AQ10" s="16"/>
      <c r="AR10" s="18"/>
      <c r="AS10" s="18"/>
      <c r="AT10" s="19">
        <v>0</v>
      </c>
    </row>
    <row r="11" spans="1:46" s="20" customFormat="1" ht="40.5" x14ac:dyDescent="0.3">
      <c r="A11" s="14">
        <v>2</v>
      </c>
      <c r="B11" s="15" t="s">
        <v>47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7">
        <v>0</v>
      </c>
      <c r="AG11" s="16"/>
      <c r="AH11" s="17">
        <v>0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8"/>
      <c r="AS11" s="18"/>
      <c r="AT11" s="19">
        <v>0</v>
      </c>
    </row>
    <row r="12" spans="1:46" ht="23.25" customHeight="1" x14ac:dyDescent="0.3">
      <c r="A12" s="14" t="s">
        <v>48</v>
      </c>
      <c r="B12" s="15" t="s">
        <v>49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7">
        <v>0</v>
      </c>
      <c r="AG12" s="16"/>
      <c r="AH12" s="17">
        <v>0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8"/>
      <c r="AS12" s="18"/>
      <c r="AT12" s="19">
        <v>0</v>
      </c>
    </row>
    <row r="13" spans="1:46" ht="23.25" customHeight="1" x14ac:dyDescent="0.3">
      <c r="A13" s="14">
        <v>4</v>
      </c>
      <c r="B13" s="15" t="s">
        <v>50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7">
        <v>0</v>
      </c>
      <c r="AG13" s="16"/>
      <c r="AH13" s="17">
        <v>0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8"/>
      <c r="AS13" s="18"/>
      <c r="AT13" s="19">
        <v>0</v>
      </c>
    </row>
    <row r="14" spans="1:46" ht="23.25" customHeight="1" x14ac:dyDescent="0.3">
      <c r="A14" s="14">
        <v>5</v>
      </c>
      <c r="B14" s="15" t="s">
        <v>51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7">
        <v>0</v>
      </c>
      <c r="AG14" s="16"/>
      <c r="AH14" s="17">
        <v>0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8"/>
      <c r="AS14" s="18"/>
      <c r="AT14" s="19">
        <v>0</v>
      </c>
    </row>
    <row r="15" spans="1:46" ht="20.25" x14ac:dyDescent="0.3">
      <c r="A15" s="21"/>
      <c r="B15" s="22" t="s">
        <v>52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</row>
    <row r="16" spans="1:46" ht="21.75" customHeight="1" x14ac:dyDescent="0.3">
      <c r="A16" s="14">
        <v>6</v>
      </c>
      <c r="B16" s="15" t="s">
        <v>53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>
        <v>-461</v>
      </c>
      <c r="Z16" s="16"/>
      <c r="AA16" s="16"/>
      <c r="AB16" s="16"/>
      <c r="AC16" s="16"/>
      <c r="AD16" s="16"/>
      <c r="AE16" s="16"/>
      <c r="AF16" s="17">
        <v>-461</v>
      </c>
      <c r="AG16" s="16"/>
      <c r="AH16" s="17">
        <v>-461</v>
      </c>
      <c r="AI16" s="16"/>
      <c r="AJ16" s="16">
        <v>-57</v>
      </c>
      <c r="AK16" s="16"/>
      <c r="AL16" s="16"/>
      <c r="AM16" s="16"/>
      <c r="AN16" s="16"/>
      <c r="AO16" s="16"/>
      <c r="AP16" s="16"/>
      <c r="AQ16" s="16"/>
      <c r="AR16" s="18"/>
      <c r="AS16" s="18"/>
      <c r="AT16" s="19">
        <v>-518</v>
      </c>
    </row>
    <row r="17" spans="1:46" ht="20.25" x14ac:dyDescent="0.3">
      <c r="A17" s="14">
        <v>7</v>
      </c>
      <c r="B17" s="15" t="s">
        <v>54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7">
        <v>0</v>
      </c>
      <c r="AG17" s="16"/>
      <c r="AH17" s="17">
        <v>0</v>
      </c>
      <c r="AI17" s="16"/>
      <c r="AJ17" s="16">
        <v>0</v>
      </c>
      <c r="AK17" s="16"/>
      <c r="AL17" s="16"/>
      <c r="AM17" s="16"/>
      <c r="AN17" s="16"/>
      <c r="AO17" s="16"/>
      <c r="AP17" s="16"/>
      <c r="AQ17" s="16"/>
      <c r="AR17" s="18"/>
      <c r="AS17" s="18"/>
      <c r="AT17" s="19">
        <v>0</v>
      </c>
    </row>
    <row r="18" spans="1:46" ht="20.25" x14ac:dyDescent="0.3">
      <c r="A18" s="14">
        <v>8</v>
      </c>
      <c r="B18" s="15" t="s">
        <v>55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7">
        <v>0</v>
      </c>
      <c r="AG18" s="16"/>
      <c r="AH18" s="17">
        <v>0</v>
      </c>
      <c r="AI18" s="16"/>
      <c r="AJ18" s="16">
        <v>0</v>
      </c>
      <c r="AK18" s="16"/>
      <c r="AL18" s="16"/>
      <c r="AM18" s="16"/>
      <c r="AN18" s="16"/>
      <c r="AO18" s="16"/>
      <c r="AP18" s="16"/>
      <c r="AQ18" s="16"/>
      <c r="AR18" s="18"/>
      <c r="AS18" s="18"/>
      <c r="AT18" s="19">
        <v>0</v>
      </c>
    </row>
    <row r="19" spans="1:46" ht="20.25" x14ac:dyDescent="0.3">
      <c r="A19" s="14">
        <v>9</v>
      </c>
      <c r="B19" s="15" t="s">
        <v>56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7">
        <v>0</v>
      </c>
      <c r="AG19" s="16"/>
      <c r="AH19" s="17">
        <v>0</v>
      </c>
      <c r="AI19" s="16"/>
      <c r="AJ19" s="16">
        <v>0</v>
      </c>
      <c r="AK19" s="16"/>
      <c r="AL19" s="16"/>
      <c r="AM19" s="16"/>
      <c r="AN19" s="16"/>
      <c r="AO19" s="16"/>
      <c r="AP19" s="16"/>
      <c r="AQ19" s="16"/>
      <c r="AR19" s="18"/>
      <c r="AS19" s="18"/>
      <c r="AT19" s="19">
        <v>0</v>
      </c>
    </row>
    <row r="20" spans="1:46" ht="25.5" customHeight="1" x14ac:dyDescent="0.3">
      <c r="A20" s="14">
        <v>10</v>
      </c>
      <c r="B20" s="15" t="s">
        <v>57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7">
        <v>0</v>
      </c>
      <c r="AG20" s="16"/>
      <c r="AH20" s="17">
        <v>0</v>
      </c>
      <c r="AI20" s="16"/>
      <c r="AJ20" s="16">
        <v>0</v>
      </c>
      <c r="AK20" s="16"/>
      <c r="AL20" s="16"/>
      <c r="AM20" s="16"/>
      <c r="AN20" s="16"/>
      <c r="AO20" s="16"/>
      <c r="AP20" s="16"/>
      <c r="AQ20" s="16"/>
      <c r="AR20" s="18"/>
      <c r="AS20" s="18"/>
      <c r="AT20" s="19">
        <v>0</v>
      </c>
    </row>
    <row r="21" spans="1:46" ht="23.25" customHeight="1" x14ac:dyDescent="0.3">
      <c r="A21" s="14">
        <v>11</v>
      </c>
      <c r="B21" s="15" t="s">
        <v>58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7">
        <v>0</v>
      </c>
      <c r="AG21" s="16"/>
      <c r="AH21" s="17">
        <v>0</v>
      </c>
      <c r="AI21" s="16"/>
      <c r="AJ21" s="16">
        <v>-3</v>
      </c>
      <c r="AK21" s="16"/>
      <c r="AL21" s="16"/>
      <c r="AM21" s="16"/>
      <c r="AN21" s="16"/>
      <c r="AO21" s="16"/>
      <c r="AP21" s="16"/>
      <c r="AQ21" s="16"/>
      <c r="AR21" s="18"/>
      <c r="AS21" s="18"/>
      <c r="AT21" s="19">
        <v>-3</v>
      </c>
    </row>
    <row r="22" spans="1:46" ht="24" customHeight="1" x14ac:dyDescent="0.3">
      <c r="A22" s="21"/>
      <c r="B22" s="22" t="s">
        <v>59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-461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-461</v>
      </c>
      <c r="AG22" s="23">
        <v>0</v>
      </c>
      <c r="AH22" s="23">
        <v>-461</v>
      </c>
      <c r="AI22" s="23">
        <v>0</v>
      </c>
      <c r="AJ22" s="23">
        <v>-60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-521</v>
      </c>
    </row>
    <row r="23" spans="1:46" ht="50.25" customHeight="1" x14ac:dyDescent="0.3">
      <c r="A23" s="24">
        <v>12</v>
      </c>
      <c r="B23" s="15" t="s">
        <v>60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7">
        <v>0</v>
      </c>
      <c r="AG23" s="16"/>
      <c r="AH23" s="17">
        <v>0</v>
      </c>
      <c r="AI23" s="16"/>
      <c r="AJ23" s="16">
        <v>0</v>
      </c>
      <c r="AK23" s="16"/>
      <c r="AL23" s="16"/>
      <c r="AM23" s="16"/>
      <c r="AN23" s="16"/>
      <c r="AO23" s="16"/>
      <c r="AP23" s="16"/>
      <c r="AQ23" s="16"/>
      <c r="AR23" s="18"/>
      <c r="AS23" s="18"/>
      <c r="AT23" s="19">
        <v>0</v>
      </c>
    </row>
    <row r="24" spans="1:46" ht="26.25" customHeight="1" x14ac:dyDescent="0.3">
      <c r="A24" s="24">
        <v>13</v>
      </c>
      <c r="B24" s="15" t="s">
        <v>61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>
        <v>382</v>
      </c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>
        <v>-382</v>
      </c>
      <c r="AD24" s="16"/>
      <c r="AE24" s="16"/>
      <c r="AF24" s="17">
        <v>0</v>
      </c>
      <c r="AG24" s="16"/>
      <c r="AH24" s="17">
        <v>0</v>
      </c>
      <c r="AI24" s="16"/>
      <c r="AJ24" s="16">
        <v>0</v>
      </c>
      <c r="AK24" s="16"/>
      <c r="AL24" s="16"/>
      <c r="AM24" s="16"/>
      <c r="AN24" s="16"/>
      <c r="AO24" s="16"/>
      <c r="AP24" s="16"/>
      <c r="AQ24" s="16"/>
      <c r="AR24" s="18"/>
      <c r="AS24" s="18"/>
      <c r="AT24" s="19">
        <v>0</v>
      </c>
    </row>
    <row r="25" spans="1:46" ht="19.5" customHeight="1" x14ac:dyDescent="0.3">
      <c r="A25" s="24">
        <v>14</v>
      </c>
      <c r="B25" s="15" t="s">
        <v>62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7">
        <v>0</v>
      </c>
      <c r="AG25" s="16"/>
      <c r="AH25" s="17">
        <v>0</v>
      </c>
      <c r="AI25" s="16"/>
      <c r="AJ25" s="16">
        <v>0</v>
      </c>
      <c r="AK25" s="16"/>
      <c r="AL25" s="16"/>
      <c r="AM25" s="16"/>
      <c r="AN25" s="16"/>
      <c r="AO25" s="16"/>
      <c r="AP25" s="16">
        <v>4812</v>
      </c>
      <c r="AQ25" s="16"/>
      <c r="AR25" s="18"/>
      <c r="AS25" s="18"/>
      <c r="AT25" s="19">
        <v>4812</v>
      </c>
    </row>
    <row r="26" spans="1:46" ht="41.25" customHeight="1" x14ac:dyDescent="0.3">
      <c r="A26" s="21"/>
      <c r="B26" s="22" t="s">
        <v>63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382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-382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4812</v>
      </c>
      <c r="AQ26" s="23">
        <v>0</v>
      </c>
      <c r="AR26" s="23">
        <v>0</v>
      </c>
      <c r="AS26" s="23">
        <v>0</v>
      </c>
      <c r="AT26" s="23">
        <v>4812</v>
      </c>
    </row>
    <row r="27" spans="1:46" ht="20.25" x14ac:dyDescent="0.3">
      <c r="A27" s="25">
        <v>15</v>
      </c>
      <c r="B27" s="15" t="s">
        <v>64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>
        <v>0</v>
      </c>
      <c r="AG27" s="16"/>
      <c r="AH27" s="17">
        <v>0</v>
      </c>
      <c r="AI27" s="16"/>
      <c r="AJ27" s="16">
        <v>0</v>
      </c>
      <c r="AK27" s="16"/>
      <c r="AL27" s="16"/>
      <c r="AM27" s="16"/>
      <c r="AN27" s="16"/>
      <c r="AO27" s="16"/>
      <c r="AP27" s="16">
        <v>1294</v>
      </c>
      <c r="AQ27" s="16"/>
      <c r="AR27" s="18"/>
      <c r="AS27" s="18">
        <v>0</v>
      </c>
      <c r="AT27" s="19">
        <v>1294</v>
      </c>
    </row>
    <row r="28" spans="1:46" ht="24.75" customHeight="1" x14ac:dyDescent="0.3">
      <c r="A28" s="25">
        <v>16</v>
      </c>
      <c r="B28" s="15" t="s">
        <v>65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>
        <v>0</v>
      </c>
      <c r="AG28" s="16"/>
      <c r="AH28" s="17">
        <v>0</v>
      </c>
      <c r="AI28" s="16"/>
      <c r="AJ28" s="16">
        <v>0</v>
      </c>
      <c r="AK28" s="16"/>
      <c r="AL28" s="16"/>
      <c r="AM28" s="16"/>
      <c r="AN28" s="16"/>
      <c r="AO28" s="16"/>
      <c r="AP28" s="16">
        <v>2683</v>
      </c>
      <c r="AQ28" s="16"/>
      <c r="AR28" s="18"/>
      <c r="AS28" s="18"/>
      <c r="AT28" s="19">
        <v>2683</v>
      </c>
    </row>
    <row r="29" spans="1:46" ht="20.25" x14ac:dyDescent="0.3">
      <c r="A29" s="25">
        <v>17</v>
      </c>
      <c r="B29" s="15" t="s">
        <v>66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>
        <v>0</v>
      </c>
      <c r="AG29" s="16"/>
      <c r="AH29" s="17">
        <v>0</v>
      </c>
      <c r="AI29" s="16"/>
      <c r="AJ29" s="16">
        <v>0</v>
      </c>
      <c r="AK29" s="16"/>
      <c r="AL29" s="16"/>
      <c r="AM29" s="16"/>
      <c r="AN29" s="16"/>
      <c r="AO29" s="16"/>
      <c r="AP29" s="16">
        <v>0</v>
      </c>
      <c r="AQ29" s="16"/>
      <c r="AR29" s="18"/>
      <c r="AS29" s="18"/>
      <c r="AT29" s="19">
        <v>0</v>
      </c>
    </row>
    <row r="30" spans="1:46" ht="19.5" customHeight="1" x14ac:dyDescent="0.3">
      <c r="A30" s="25">
        <v>18</v>
      </c>
      <c r="B30" s="15" t="s">
        <v>67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7">
        <v>0</v>
      </c>
      <c r="AG30" s="16"/>
      <c r="AH30" s="17">
        <v>0</v>
      </c>
      <c r="AI30" s="16"/>
      <c r="AJ30" s="16">
        <v>1</v>
      </c>
      <c r="AK30" s="16"/>
      <c r="AL30" s="16"/>
      <c r="AM30" s="16"/>
      <c r="AN30" s="16"/>
      <c r="AO30" s="16"/>
      <c r="AP30" s="16">
        <v>0</v>
      </c>
      <c r="AQ30" s="16"/>
      <c r="AR30" s="18"/>
      <c r="AS30" s="18"/>
      <c r="AT30" s="19">
        <v>1</v>
      </c>
    </row>
    <row r="31" spans="1:46" ht="19.5" customHeight="1" x14ac:dyDescent="0.3">
      <c r="A31" s="25">
        <v>19</v>
      </c>
      <c r="B31" s="15" t="s">
        <v>68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7">
        <v>0</v>
      </c>
      <c r="AG31" s="16"/>
      <c r="AH31" s="17">
        <v>0</v>
      </c>
      <c r="AI31" s="16"/>
      <c r="AJ31" s="16">
        <v>0</v>
      </c>
      <c r="AK31" s="16"/>
      <c r="AL31" s="16"/>
      <c r="AM31" s="16"/>
      <c r="AN31" s="16"/>
      <c r="AO31" s="16"/>
      <c r="AP31" s="16">
        <v>0</v>
      </c>
      <c r="AQ31" s="16"/>
      <c r="AR31" s="18"/>
      <c r="AS31" s="18"/>
      <c r="AT31" s="19">
        <v>0</v>
      </c>
    </row>
    <row r="32" spans="1:46" ht="19.5" customHeight="1" x14ac:dyDescent="0.3">
      <c r="A32" s="25">
        <v>20</v>
      </c>
      <c r="B32" s="15" t="s">
        <v>69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7">
        <v>0</v>
      </c>
      <c r="AG32" s="16"/>
      <c r="AH32" s="17">
        <v>0</v>
      </c>
      <c r="AI32" s="16"/>
      <c r="AJ32" s="16">
        <v>0</v>
      </c>
      <c r="AK32" s="16"/>
      <c r="AL32" s="16"/>
      <c r="AM32" s="16"/>
      <c r="AN32" s="16"/>
      <c r="AO32" s="16"/>
      <c r="AP32" s="16">
        <v>0</v>
      </c>
      <c r="AQ32" s="16"/>
      <c r="AR32" s="18"/>
      <c r="AS32" s="18"/>
      <c r="AT32" s="19">
        <v>0</v>
      </c>
    </row>
    <row r="33" spans="1:46" ht="25.5" customHeight="1" x14ac:dyDescent="0.3">
      <c r="A33" s="25">
        <v>21</v>
      </c>
      <c r="B33" s="15" t="s">
        <v>70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>
        <v>0</v>
      </c>
      <c r="AG33" s="16"/>
      <c r="AH33" s="17">
        <v>0</v>
      </c>
      <c r="AI33" s="16"/>
      <c r="AJ33" s="16">
        <v>0</v>
      </c>
      <c r="AK33" s="16"/>
      <c r="AL33" s="16"/>
      <c r="AM33" s="16"/>
      <c r="AN33" s="16"/>
      <c r="AO33" s="16"/>
      <c r="AP33" s="16">
        <v>0</v>
      </c>
      <c r="AQ33" s="16"/>
      <c r="AR33" s="18"/>
      <c r="AS33" s="18"/>
      <c r="AT33" s="19">
        <v>0</v>
      </c>
    </row>
    <row r="34" spans="1:46" ht="25.5" customHeight="1" x14ac:dyDescent="0.3">
      <c r="A34" s="25">
        <v>22</v>
      </c>
      <c r="B34" s="15" t="s">
        <v>71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7">
        <v>0</v>
      </c>
      <c r="AG34" s="16"/>
      <c r="AH34" s="17">
        <v>0</v>
      </c>
      <c r="AI34" s="16"/>
      <c r="AJ34" s="16">
        <v>1</v>
      </c>
      <c r="AK34" s="16"/>
      <c r="AL34" s="16"/>
      <c r="AM34" s="16"/>
      <c r="AN34" s="16"/>
      <c r="AO34" s="16"/>
      <c r="AP34" s="16">
        <v>0</v>
      </c>
      <c r="AQ34" s="16"/>
      <c r="AR34" s="18"/>
      <c r="AS34" s="18"/>
      <c r="AT34" s="19">
        <v>1</v>
      </c>
    </row>
    <row r="35" spans="1:46" ht="19.5" customHeight="1" x14ac:dyDescent="0.3">
      <c r="A35" s="25">
        <v>23</v>
      </c>
      <c r="B35" s="15" t="s">
        <v>72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>
        <v>0</v>
      </c>
      <c r="AG35" s="16"/>
      <c r="AH35" s="17">
        <v>0</v>
      </c>
      <c r="AI35" s="16"/>
      <c r="AJ35" s="16">
        <v>0</v>
      </c>
      <c r="AK35" s="16"/>
      <c r="AL35" s="16"/>
      <c r="AM35" s="16"/>
      <c r="AN35" s="16"/>
      <c r="AO35" s="16"/>
      <c r="AP35" s="16">
        <v>0</v>
      </c>
      <c r="AQ35" s="16"/>
      <c r="AR35" s="18"/>
      <c r="AS35" s="18"/>
      <c r="AT35" s="19">
        <v>0</v>
      </c>
    </row>
    <row r="36" spans="1:46" ht="19.5" customHeight="1" x14ac:dyDescent="0.3">
      <c r="A36" s="25">
        <v>24</v>
      </c>
      <c r="B36" s="15" t="s">
        <v>73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7">
        <v>0</v>
      </c>
      <c r="AG36" s="16"/>
      <c r="AH36" s="17">
        <v>0</v>
      </c>
      <c r="AI36" s="16"/>
      <c r="AJ36" s="16">
        <v>0</v>
      </c>
      <c r="AK36" s="16"/>
      <c r="AL36" s="16"/>
      <c r="AM36" s="16"/>
      <c r="AN36" s="16"/>
      <c r="AO36" s="16"/>
      <c r="AP36" s="16">
        <v>0</v>
      </c>
      <c r="AQ36" s="16"/>
      <c r="AR36" s="18"/>
      <c r="AS36" s="18"/>
      <c r="AT36" s="19">
        <v>0</v>
      </c>
    </row>
    <row r="37" spans="1:46" ht="19.5" customHeight="1" x14ac:dyDescent="0.3">
      <c r="A37" s="25">
        <v>25</v>
      </c>
      <c r="B37" s="15" t="s">
        <v>74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>
        <v>0</v>
      </c>
      <c r="AG37" s="16"/>
      <c r="AH37" s="17">
        <v>0</v>
      </c>
      <c r="AI37" s="16"/>
      <c r="AJ37" s="16">
        <v>0</v>
      </c>
      <c r="AK37" s="16"/>
      <c r="AL37" s="16"/>
      <c r="AM37" s="16"/>
      <c r="AN37" s="16"/>
      <c r="AO37" s="16"/>
      <c r="AP37" s="16">
        <v>0</v>
      </c>
      <c r="AQ37" s="16"/>
      <c r="AR37" s="18"/>
      <c r="AS37" s="18"/>
      <c r="AT37" s="19">
        <v>0</v>
      </c>
    </row>
    <row r="38" spans="1:46" ht="19.5" customHeight="1" x14ac:dyDescent="0.3">
      <c r="A38" s="25">
        <v>26</v>
      </c>
      <c r="B38" s="15" t="s">
        <v>75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7">
        <v>0</v>
      </c>
      <c r="AG38" s="16"/>
      <c r="AH38" s="17">
        <v>0</v>
      </c>
      <c r="AI38" s="16"/>
      <c r="AJ38" s="16">
        <v>0</v>
      </c>
      <c r="AK38" s="16"/>
      <c r="AL38" s="16"/>
      <c r="AM38" s="16"/>
      <c r="AN38" s="16"/>
      <c r="AO38" s="16"/>
      <c r="AP38" s="16">
        <v>0</v>
      </c>
      <c r="AQ38" s="16"/>
      <c r="AR38" s="18"/>
      <c r="AS38" s="18"/>
      <c r="AT38" s="19">
        <v>0</v>
      </c>
    </row>
    <row r="39" spans="1:46" ht="19.5" customHeight="1" x14ac:dyDescent="0.3">
      <c r="A39" s="25">
        <v>27</v>
      </c>
      <c r="B39" s="15" t="s">
        <v>76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>
        <v>0</v>
      </c>
      <c r="AG39" s="16"/>
      <c r="AH39" s="17">
        <v>0</v>
      </c>
      <c r="AI39" s="16"/>
      <c r="AJ39" s="16">
        <v>0</v>
      </c>
      <c r="AK39" s="16"/>
      <c r="AL39" s="16"/>
      <c r="AM39" s="16"/>
      <c r="AN39" s="16"/>
      <c r="AO39" s="16"/>
      <c r="AP39" s="16">
        <v>0</v>
      </c>
      <c r="AQ39" s="16"/>
      <c r="AR39" s="18"/>
      <c r="AS39" s="18"/>
      <c r="AT39" s="19">
        <v>0</v>
      </c>
    </row>
    <row r="40" spans="1:46" ht="28.5" customHeight="1" x14ac:dyDescent="0.3">
      <c r="A40" s="25">
        <v>28</v>
      </c>
      <c r="B40" s="15" t="s">
        <v>77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7">
        <v>0</v>
      </c>
      <c r="AG40" s="16"/>
      <c r="AH40" s="17">
        <v>0</v>
      </c>
      <c r="AI40" s="16"/>
      <c r="AJ40" s="16">
        <v>-1</v>
      </c>
      <c r="AK40" s="16"/>
      <c r="AL40" s="16"/>
      <c r="AM40" s="16"/>
      <c r="AN40" s="16"/>
      <c r="AO40" s="16"/>
      <c r="AP40" s="16">
        <v>957</v>
      </c>
      <c r="AQ40" s="16"/>
      <c r="AR40" s="18"/>
      <c r="AS40" s="18"/>
      <c r="AT40" s="19">
        <v>956</v>
      </c>
    </row>
    <row r="41" spans="1:46" ht="20.25" x14ac:dyDescent="0.3">
      <c r="A41" s="25">
        <v>29</v>
      </c>
      <c r="B41" s="15" t="s">
        <v>78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7">
        <v>0</v>
      </c>
      <c r="AG41" s="16"/>
      <c r="AH41" s="17">
        <v>0</v>
      </c>
      <c r="AI41" s="16"/>
      <c r="AJ41" s="16">
        <v>0</v>
      </c>
      <c r="AK41" s="16"/>
      <c r="AL41" s="16"/>
      <c r="AM41" s="16"/>
      <c r="AN41" s="16"/>
      <c r="AO41" s="16"/>
      <c r="AP41" s="16">
        <v>491</v>
      </c>
      <c r="AQ41" s="16"/>
      <c r="AR41" s="18"/>
      <c r="AS41" s="18"/>
      <c r="AT41" s="19">
        <v>491</v>
      </c>
    </row>
    <row r="42" spans="1:46" ht="22.5" customHeight="1" x14ac:dyDescent="0.3">
      <c r="A42" s="25">
        <v>30</v>
      </c>
      <c r="B42" s="15" t="s">
        <v>79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7">
        <v>0</v>
      </c>
      <c r="AG42" s="16"/>
      <c r="AH42" s="17">
        <v>0</v>
      </c>
      <c r="AI42" s="16"/>
      <c r="AJ42" s="16">
        <v>0</v>
      </c>
      <c r="AK42" s="16"/>
      <c r="AL42" s="16"/>
      <c r="AM42" s="16"/>
      <c r="AN42" s="16"/>
      <c r="AO42" s="16"/>
      <c r="AP42" s="16">
        <v>0</v>
      </c>
      <c r="AQ42" s="16"/>
      <c r="AR42" s="18"/>
      <c r="AS42" s="18"/>
      <c r="AT42" s="19">
        <v>0</v>
      </c>
    </row>
    <row r="43" spans="1:46" ht="19.5" customHeight="1" x14ac:dyDescent="0.3">
      <c r="A43" s="25">
        <v>31</v>
      </c>
      <c r="B43" s="15" t="s">
        <v>80</v>
      </c>
      <c r="C43" s="16">
        <v>-191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>
        <v>-191</v>
      </c>
      <c r="P43" s="16"/>
      <c r="Q43" s="16"/>
      <c r="R43" s="16"/>
      <c r="S43" s="16"/>
      <c r="T43" s="16"/>
      <c r="U43" s="16"/>
      <c r="V43" s="16"/>
      <c r="W43" s="16"/>
      <c r="X43" s="16"/>
      <c r="Y43" s="16">
        <v>461</v>
      </c>
      <c r="Z43" s="16"/>
      <c r="AA43" s="16"/>
      <c r="AB43" s="16"/>
      <c r="AC43" s="16">
        <v>382</v>
      </c>
      <c r="AD43" s="16"/>
      <c r="AE43" s="16"/>
      <c r="AF43" s="17">
        <v>461</v>
      </c>
      <c r="AG43" s="16"/>
      <c r="AH43" s="17">
        <v>461</v>
      </c>
      <c r="AI43" s="16"/>
      <c r="AJ43" s="16">
        <v>-6</v>
      </c>
      <c r="AK43" s="16"/>
      <c r="AL43" s="16"/>
      <c r="AM43" s="16"/>
      <c r="AN43" s="16"/>
      <c r="AO43" s="16"/>
      <c r="AP43" s="16">
        <v>-10237</v>
      </c>
      <c r="AQ43" s="16"/>
      <c r="AR43" s="18"/>
      <c r="AS43" s="18"/>
      <c r="AT43" s="19">
        <v>-9782</v>
      </c>
    </row>
    <row r="44" spans="1:46" ht="19.5" customHeight="1" x14ac:dyDescent="0.3">
      <c r="A44" s="25">
        <v>32</v>
      </c>
      <c r="B44" s="15" t="s">
        <v>81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7">
        <v>0</v>
      </c>
      <c r="AG44" s="16"/>
      <c r="AH44" s="17">
        <v>0</v>
      </c>
      <c r="AI44" s="16"/>
      <c r="AJ44" s="16">
        <v>0</v>
      </c>
      <c r="AK44" s="16"/>
      <c r="AL44" s="16"/>
      <c r="AM44" s="16"/>
      <c r="AN44" s="16"/>
      <c r="AO44" s="16"/>
      <c r="AP44" s="16"/>
      <c r="AQ44" s="16"/>
      <c r="AR44" s="18"/>
      <c r="AS44" s="18"/>
      <c r="AT44" s="19">
        <v>0</v>
      </c>
    </row>
    <row r="45" spans="1:46" ht="32.25" customHeight="1" x14ac:dyDescent="0.3">
      <c r="A45" s="25">
        <v>33</v>
      </c>
      <c r="B45" s="15" t="s">
        <v>82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7">
        <v>0</v>
      </c>
      <c r="AG45" s="16"/>
      <c r="AH45" s="17">
        <v>0</v>
      </c>
      <c r="AI45" s="16"/>
      <c r="AJ45" s="16">
        <v>0</v>
      </c>
      <c r="AK45" s="16"/>
      <c r="AL45" s="16"/>
      <c r="AM45" s="16"/>
      <c r="AN45" s="16"/>
      <c r="AO45" s="16"/>
      <c r="AP45" s="16"/>
      <c r="AQ45" s="16"/>
      <c r="AR45" s="18"/>
      <c r="AS45" s="18"/>
      <c r="AT45" s="19">
        <v>0</v>
      </c>
    </row>
    <row r="46" spans="1:46" ht="40.5" x14ac:dyDescent="0.3">
      <c r="A46" s="25">
        <v>34</v>
      </c>
      <c r="B46" s="15" t="s">
        <v>83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7">
        <v>0</v>
      </c>
      <c r="AG46" s="16"/>
      <c r="AH46" s="17">
        <v>0</v>
      </c>
      <c r="AI46" s="16"/>
      <c r="AJ46" s="16">
        <v>0</v>
      </c>
      <c r="AK46" s="16"/>
      <c r="AL46" s="16"/>
      <c r="AM46" s="16"/>
      <c r="AN46" s="16"/>
      <c r="AO46" s="16"/>
      <c r="AP46" s="16"/>
      <c r="AQ46" s="16"/>
      <c r="AR46" s="18"/>
      <c r="AS46" s="18"/>
      <c r="AT46" s="19">
        <v>0</v>
      </c>
    </row>
    <row r="47" spans="1:46" ht="24.75" customHeight="1" x14ac:dyDescent="0.3">
      <c r="A47" s="25">
        <v>35</v>
      </c>
      <c r="B47" s="15" t="s">
        <v>84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7">
        <v>0</v>
      </c>
      <c r="AG47" s="16"/>
      <c r="AH47" s="17">
        <v>0</v>
      </c>
      <c r="AI47" s="16"/>
      <c r="AJ47" s="16">
        <v>0</v>
      </c>
      <c r="AK47" s="16"/>
      <c r="AL47" s="16"/>
      <c r="AM47" s="16"/>
      <c r="AN47" s="16"/>
      <c r="AO47" s="16"/>
      <c r="AP47" s="16"/>
      <c r="AQ47" s="16"/>
      <c r="AR47" s="18"/>
      <c r="AS47" s="18"/>
      <c r="AT47" s="19">
        <v>0</v>
      </c>
    </row>
    <row r="48" spans="1:46" ht="40.5" x14ac:dyDescent="0.3">
      <c r="A48" s="25">
        <v>36</v>
      </c>
      <c r="B48" s="15" t="s">
        <v>85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7">
        <v>0</v>
      </c>
      <c r="AG48" s="16"/>
      <c r="AH48" s="17">
        <v>0</v>
      </c>
      <c r="AI48" s="16"/>
      <c r="AJ48" s="16">
        <v>0</v>
      </c>
      <c r="AK48" s="16"/>
      <c r="AL48" s="16"/>
      <c r="AM48" s="16"/>
      <c r="AN48" s="16"/>
      <c r="AO48" s="16"/>
      <c r="AP48" s="16"/>
      <c r="AQ48" s="16"/>
      <c r="AR48" s="18"/>
      <c r="AS48" s="18"/>
      <c r="AT48" s="19">
        <v>0</v>
      </c>
    </row>
    <row r="49" spans="1:46" ht="20.25" x14ac:dyDescent="0.3">
      <c r="A49" s="25">
        <v>37</v>
      </c>
      <c r="B49" s="26" t="s">
        <v>86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7">
        <v>0</v>
      </c>
      <c r="AG49" s="16"/>
      <c r="AH49" s="17">
        <v>0</v>
      </c>
      <c r="AI49" s="16"/>
      <c r="AJ49" s="16">
        <v>0</v>
      </c>
      <c r="AK49" s="16"/>
      <c r="AL49" s="16"/>
      <c r="AM49" s="16"/>
      <c r="AN49" s="16"/>
      <c r="AO49" s="16"/>
      <c r="AP49" s="16"/>
      <c r="AQ49" s="16"/>
      <c r="AR49" s="18"/>
      <c r="AS49" s="18"/>
      <c r="AT49" s="19">
        <v>0</v>
      </c>
    </row>
    <row r="50" spans="1:46" ht="25.5" customHeight="1" x14ac:dyDescent="0.3">
      <c r="A50" s="25">
        <v>38</v>
      </c>
      <c r="B50" s="26" t="s">
        <v>87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7">
        <v>0</v>
      </c>
      <c r="AG50" s="16"/>
      <c r="AH50" s="17">
        <v>0</v>
      </c>
      <c r="AI50" s="16"/>
      <c r="AJ50" s="16">
        <v>0</v>
      </c>
      <c r="AK50" s="16"/>
      <c r="AL50" s="16"/>
      <c r="AM50" s="16"/>
      <c r="AN50" s="16"/>
      <c r="AO50" s="16"/>
      <c r="AP50" s="16"/>
      <c r="AQ50" s="16"/>
      <c r="AR50" s="18"/>
      <c r="AS50" s="18"/>
      <c r="AT50" s="19">
        <v>0</v>
      </c>
    </row>
    <row r="51" spans="1:46" ht="20.25" x14ac:dyDescent="0.3">
      <c r="A51" s="25">
        <v>39</v>
      </c>
      <c r="B51" s="26" t="s">
        <v>88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7">
        <v>0</v>
      </c>
      <c r="AG51" s="16"/>
      <c r="AH51" s="17">
        <v>0</v>
      </c>
      <c r="AI51" s="16"/>
      <c r="AJ51" s="16">
        <v>0</v>
      </c>
      <c r="AK51" s="16"/>
      <c r="AL51" s="16"/>
      <c r="AM51" s="16"/>
      <c r="AN51" s="16"/>
      <c r="AO51" s="16"/>
      <c r="AP51" s="16"/>
      <c r="AQ51" s="16"/>
      <c r="AR51" s="18"/>
      <c r="AS51" s="18"/>
      <c r="AT51" s="19">
        <v>0</v>
      </c>
    </row>
    <row r="52" spans="1:46" ht="40.5" x14ac:dyDescent="0.3">
      <c r="A52" s="21"/>
      <c r="B52" s="22" t="s">
        <v>89</v>
      </c>
      <c r="C52" s="23">
        <v>-191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-191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461</v>
      </c>
      <c r="Z52" s="23">
        <v>0</v>
      </c>
      <c r="AA52" s="23">
        <v>0</v>
      </c>
      <c r="AB52" s="23">
        <v>0</v>
      </c>
      <c r="AC52" s="23">
        <v>382</v>
      </c>
      <c r="AD52" s="23">
        <v>0</v>
      </c>
      <c r="AE52" s="23">
        <v>0</v>
      </c>
      <c r="AF52" s="23">
        <v>461</v>
      </c>
      <c r="AG52" s="23">
        <v>0</v>
      </c>
      <c r="AH52" s="23">
        <v>461</v>
      </c>
      <c r="AI52" s="23">
        <v>0</v>
      </c>
      <c r="AJ52" s="23">
        <v>-5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-4812</v>
      </c>
      <c r="AQ52" s="23">
        <v>0</v>
      </c>
      <c r="AR52" s="23">
        <v>0</v>
      </c>
      <c r="AS52" s="23">
        <v>0</v>
      </c>
      <c r="AT52" s="23">
        <v>-4356</v>
      </c>
    </row>
    <row r="53" spans="1:46" ht="20.25" x14ac:dyDescent="0.3">
      <c r="A53" s="21"/>
      <c r="B53" s="22" t="s">
        <v>90</v>
      </c>
      <c r="C53" s="23">
        <v>-191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-191</v>
      </c>
      <c r="P53" s="23">
        <v>0</v>
      </c>
      <c r="Q53" s="23">
        <v>382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-65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-65</v>
      </c>
    </row>
    <row r="54" spans="1:46" ht="27.75" customHeight="1" x14ac:dyDescent="0.3">
      <c r="A54" s="27">
        <v>40</v>
      </c>
      <c r="B54" s="15" t="s">
        <v>91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>
        <v>0</v>
      </c>
      <c r="AG54" s="16"/>
      <c r="AH54" s="17">
        <v>0</v>
      </c>
      <c r="AI54" s="16"/>
      <c r="AJ54" s="16">
        <v>0</v>
      </c>
      <c r="AK54" s="16"/>
      <c r="AL54" s="16"/>
      <c r="AM54" s="16"/>
      <c r="AN54" s="16"/>
      <c r="AO54" s="16"/>
      <c r="AP54" s="16"/>
      <c r="AQ54" s="16"/>
      <c r="AR54" s="18"/>
      <c r="AS54" s="18"/>
      <c r="AT54" s="19">
        <v>0</v>
      </c>
    </row>
    <row r="55" spans="1:46" ht="20.25" customHeight="1" x14ac:dyDescent="0.3">
      <c r="A55" s="21"/>
      <c r="B55" s="22" t="s">
        <v>92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</row>
    <row r="56" spans="1:46" ht="20.25" x14ac:dyDescent="0.3">
      <c r="A56" s="28">
        <v>41</v>
      </c>
      <c r="B56" s="15" t="s">
        <v>93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7">
        <v>0</v>
      </c>
      <c r="AG56" s="16"/>
      <c r="AH56" s="17">
        <v>0</v>
      </c>
      <c r="AI56" s="16"/>
      <c r="AJ56" s="16">
        <v>-2</v>
      </c>
      <c r="AK56" s="16"/>
      <c r="AL56" s="16"/>
      <c r="AM56" s="16"/>
      <c r="AN56" s="16"/>
      <c r="AO56" s="16"/>
      <c r="AP56" s="16"/>
      <c r="AQ56" s="16"/>
      <c r="AR56" s="18"/>
      <c r="AS56" s="18"/>
      <c r="AT56" s="19">
        <v>-2</v>
      </c>
    </row>
    <row r="57" spans="1:46" ht="20.25" x14ac:dyDescent="0.3">
      <c r="A57" s="28">
        <v>42</v>
      </c>
      <c r="B57" s="15" t="s">
        <v>94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7">
        <v>0</v>
      </c>
      <c r="AG57" s="16"/>
      <c r="AH57" s="17">
        <v>0</v>
      </c>
      <c r="AI57" s="16"/>
      <c r="AJ57" s="16">
        <v>0</v>
      </c>
      <c r="AK57" s="16"/>
      <c r="AL57" s="16"/>
      <c r="AM57" s="16"/>
      <c r="AN57" s="16"/>
      <c r="AO57" s="16"/>
      <c r="AP57" s="16"/>
      <c r="AQ57" s="16"/>
      <c r="AR57" s="18"/>
      <c r="AS57" s="18"/>
      <c r="AT57" s="19">
        <v>0</v>
      </c>
    </row>
    <row r="58" spans="1:46" ht="20.25" x14ac:dyDescent="0.3">
      <c r="A58" s="28">
        <v>43</v>
      </c>
      <c r="B58" s="15" t="s">
        <v>95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7">
        <v>0</v>
      </c>
      <c r="AG58" s="16"/>
      <c r="AH58" s="17">
        <v>0</v>
      </c>
      <c r="AI58" s="16"/>
      <c r="AJ58" s="16">
        <v>0</v>
      </c>
      <c r="AK58" s="16"/>
      <c r="AL58" s="16"/>
      <c r="AM58" s="16"/>
      <c r="AN58" s="16"/>
      <c r="AO58" s="16"/>
      <c r="AP58" s="16"/>
      <c r="AQ58" s="16"/>
      <c r="AR58" s="18"/>
      <c r="AS58" s="18"/>
      <c r="AT58" s="19">
        <v>0</v>
      </c>
    </row>
    <row r="59" spans="1:46" ht="21.75" customHeight="1" x14ac:dyDescent="0.3">
      <c r="A59" s="28">
        <v>44</v>
      </c>
      <c r="B59" s="15" t="s">
        <v>96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7">
        <v>0</v>
      </c>
      <c r="AG59" s="16"/>
      <c r="AH59" s="17">
        <v>0</v>
      </c>
      <c r="AI59" s="16"/>
      <c r="AJ59" s="16">
        <v>0</v>
      </c>
      <c r="AK59" s="16"/>
      <c r="AL59" s="16"/>
      <c r="AM59" s="16"/>
      <c r="AN59" s="16"/>
      <c r="AO59" s="16"/>
      <c r="AP59" s="16"/>
      <c r="AQ59" s="16"/>
      <c r="AR59" s="18"/>
      <c r="AS59" s="18"/>
      <c r="AT59" s="19">
        <v>0</v>
      </c>
    </row>
    <row r="60" spans="1:46" ht="20.25" x14ac:dyDescent="0.3">
      <c r="A60" s="28">
        <v>45</v>
      </c>
      <c r="B60" s="15" t="s">
        <v>97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7">
        <v>0</v>
      </c>
      <c r="AG60" s="16"/>
      <c r="AH60" s="17">
        <v>0</v>
      </c>
      <c r="AI60" s="16"/>
      <c r="AJ60" s="16">
        <v>68</v>
      </c>
      <c r="AK60" s="16"/>
      <c r="AL60" s="16"/>
      <c r="AM60" s="16"/>
      <c r="AN60" s="16"/>
      <c r="AO60" s="16"/>
      <c r="AP60" s="16"/>
      <c r="AQ60" s="16"/>
      <c r="AR60" s="18"/>
      <c r="AS60" s="18"/>
      <c r="AT60" s="19">
        <v>68</v>
      </c>
    </row>
    <row r="61" spans="1:46" ht="35.25" customHeight="1" x14ac:dyDescent="0.3">
      <c r="A61" s="21"/>
      <c r="B61" s="22" t="s">
        <v>98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66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66</v>
      </c>
    </row>
    <row r="62" spans="1:46" ht="20.25" x14ac:dyDescent="0.3">
      <c r="A62" s="29">
        <v>46</v>
      </c>
      <c r="B62" s="30" t="s">
        <v>99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7">
        <v>0</v>
      </c>
      <c r="AG62" s="16"/>
      <c r="AH62" s="17">
        <v>0</v>
      </c>
      <c r="AI62" s="16"/>
      <c r="AJ62" s="16">
        <v>0</v>
      </c>
      <c r="AK62" s="16"/>
      <c r="AL62" s="16"/>
      <c r="AM62" s="16"/>
      <c r="AN62" s="16"/>
      <c r="AO62" s="16"/>
      <c r="AP62" s="16"/>
      <c r="AQ62" s="16"/>
      <c r="AR62" s="18"/>
      <c r="AS62" s="18"/>
      <c r="AT62" s="19">
        <v>0</v>
      </c>
    </row>
    <row r="63" spans="1:46" ht="40.5" x14ac:dyDescent="0.3">
      <c r="A63" s="29">
        <f>A62+1</f>
        <v>47</v>
      </c>
      <c r="B63" s="30" t="s">
        <v>100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7">
        <v>0</v>
      </c>
      <c r="AG63" s="16"/>
      <c r="AH63" s="17">
        <v>0</v>
      </c>
      <c r="AI63" s="16"/>
      <c r="AJ63" s="16">
        <v>-1</v>
      </c>
      <c r="AK63" s="16"/>
      <c r="AL63" s="16"/>
      <c r="AM63" s="16"/>
      <c r="AN63" s="16"/>
      <c r="AO63" s="16"/>
      <c r="AP63" s="16"/>
      <c r="AQ63" s="16"/>
      <c r="AR63" s="18"/>
      <c r="AS63" s="18"/>
      <c r="AT63" s="19">
        <v>-1</v>
      </c>
    </row>
    <row r="64" spans="1:46" ht="20.25" x14ac:dyDescent="0.3">
      <c r="A64" s="29">
        <f t="shared" ref="A64:A95" si="3">A63+1</f>
        <v>48</v>
      </c>
      <c r="B64" s="30" t="s">
        <v>101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7">
        <v>0</v>
      </c>
      <c r="AG64" s="16"/>
      <c r="AH64" s="17">
        <v>0</v>
      </c>
      <c r="AI64" s="16"/>
      <c r="AJ64" s="16">
        <v>0</v>
      </c>
      <c r="AK64" s="16"/>
      <c r="AL64" s="16"/>
      <c r="AM64" s="16"/>
      <c r="AN64" s="16"/>
      <c r="AO64" s="16"/>
      <c r="AP64" s="16"/>
      <c r="AQ64" s="16"/>
      <c r="AR64" s="18"/>
      <c r="AS64" s="18"/>
      <c r="AT64" s="19">
        <v>0</v>
      </c>
    </row>
    <row r="65" spans="1:46" ht="20.25" x14ac:dyDescent="0.3">
      <c r="A65" s="29">
        <f t="shared" si="3"/>
        <v>49</v>
      </c>
      <c r="B65" s="31" t="s">
        <v>102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7">
        <v>0</v>
      </c>
      <c r="AG65" s="16"/>
      <c r="AH65" s="17">
        <v>0</v>
      </c>
      <c r="AI65" s="16"/>
      <c r="AJ65" s="16">
        <v>0</v>
      </c>
      <c r="AK65" s="16"/>
      <c r="AL65" s="16"/>
      <c r="AM65" s="16"/>
      <c r="AN65" s="16"/>
      <c r="AO65" s="16"/>
      <c r="AP65" s="16"/>
      <c r="AQ65" s="16"/>
      <c r="AR65" s="18"/>
      <c r="AS65" s="18"/>
      <c r="AT65" s="19">
        <v>0</v>
      </c>
    </row>
    <row r="66" spans="1:46" ht="20.25" x14ac:dyDescent="0.3">
      <c r="A66" s="29">
        <f t="shared" si="3"/>
        <v>50</v>
      </c>
      <c r="B66" s="32" t="s">
        <v>103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7">
        <v>0</v>
      </c>
      <c r="AG66" s="16"/>
      <c r="AH66" s="17">
        <v>0</v>
      </c>
      <c r="AI66" s="16"/>
      <c r="AJ66" s="16"/>
      <c r="AK66" s="16"/>
      <c r="AL66" s="16"/>
      <c r="AM66" s="16"/>
      <c r="AN66" s="16"/>
      <c r="AO66" s="16"/>
      <c r="AP66" s="16"/>
      <c r="AQ66" s="16"/>
      <c r="AR66" s="18"/>
      <c r="AS66" s="18"/>
      <c r="AT66" s="19">
        <v>0</v>
      </c>
    </row>
    <row r="67" spans="1:46" ht="20.25" x14ac:dyDescent="0.3">
      <c r="A67" s="29">
        <f t="shared" si="3"/>
        <v>51</v>
      </c>
      <c r="B67" s="33" t="s">
        <v>104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7">
        <v>0</v>
      </c>
      <c r="AG67" s="16"/>
      <c r="AH67" s="17">
        <v>0</v>
      </c>
      <c r="AI67" s="16"/>
      <c r="AJ67" s="16"/>
      <c r="AK67" s="16"/>
      <c r="AL67" s="16"/>
      <c r="AM67" s="16"/>
      <c r="AN67" s="16"/>
      <c r="AO67" s="16"/>
      <c r="AP67" s="16"/>
      <c r="AQ67" s="16"/>
      <c r="AR67" s="18"/>
      <c r="AS67" s="18"/>
      <c r="AT67" s="19">
        <v>0</v>
      </c>
    </row>
    <row r="68" spans="1:46" ht="20.25" x14ac:dyDescent="0.3">
      <c r="A68" s="29">
        <f t="shared" si="3"/>
        <v>52</v>
      </c>
      <c r="B68" s="34" t="s">
        <v>105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7">
        <v>0</v>
      </c>
      <c r="AG68" s="16"/>
      <c r="AH68" s="17">
        <v>0</v>
      </c>
      <c r="AI68" s="16"/>
      <c r="AJ68" s="16"/>
      <c r="AK68" s="16"/>
      <c r="AL68" s="16"/>
      <c r="AM68" s="16"/>
      <c r="AN68" s="16"/>
      <c r="AO68" s="16"/>
      <c r="AP68" s="16"/>
      <c r="AQ68" s="16"/>
      <c r="AR68" s="18"/>
      <c r="AS68" s="18"/>
      <c r="AT68" s="19">
        <v>0</v>
      </c>
    </row>
    <row r="69" spans="1:46" ht="21.75" customHeight="1" x14ac:dyDescent="0.3">
      <c r="A69" s="29">
        <f t="shared" si="3"/>
        <v>53</v>
      </c>
      <c r="B69" s="32" t="s">
        <v>106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7">
        <v>0</v>
      </c>
      <c r="AG69" s="16"/>
      <c r="AH69" s="17">
        <v>0</v>
      </c>
      <c r="AI69" s="16"/>
      <c r="AJ69" s="16"/>
      <c r="AK69" s="16"/>
      <c r="AL69" s="16"/>
      <c r="AM69" s="16"/>
      <c r="AN69" s="16"/>
      <c r="AO69" s="16"/>
      <c r="AP69" s="16"/>
      <c r="AQ69" s="16"/>
      <c r="AR69" s="18"/>
      <c r="AS69" s="18"/>
      <c r="AT69" s="19">
        <v>0</v>
      </c>
    </row>
    <row r="70" spans="1:46" ht="21" customHeight="1" x14ac:dyDescent="0.3">
      <c r="A70" s="29">
        <f t="shared" si="3"/>
        <v>54</v>
      </c>
      <c r="B70" s="32" t="s">
        <v>107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7">
        <v>0</v>
      </c>
      <c r="AG70" s="16"/>
      <c r="AH70" s="17">
        <v>0</v>
      </c>
      <c r="AI70" s="16"/>
      <c r="AJ70" s="16"/>
      <c r="AK70" s="16"/>
      <c r="AL70" s="16"/>
      <c r="AM70" s="16"/>
      <c r="AN70" s="16"/>
      <c r="AO70" s="16"/>
      <c r="AP70" s="16"/>
      <c r="AQ70" s="16"/>
      <c r="AR70" s="18"/>
      <c r="AS70" s="18"/>
      <c r="AT70" s="19">
        <v>0</v>
      </c>
    </row>
    <row r="71" spans="1:46" ht="20.25" customHeight="1" x14ac:dyDescent="0.3">
      <c r="A71" s="29">
        <f t="shared" si="3"/>
        <v>55</v>
      </c>
      <c r="B71" s="31" t="s">
        <v>108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7">
        <v>0</v>
      </c>
      <c r="AG71" s="16"/>
      <c r="AH71" s="17">
        <v>0</v>
      </c>
      <c r="AI71" s="16"/>
      <c r="AJ71" s="16"/>
      <c r="AK71" s="16"/>
      <c r="AL71" s="16"/>
      <c r="AM71" s="16"/>
      <c r="AN71" s="16"/>
      <c r="AO71" s="16"/>
      <c r="AP71" s="16"/>
      <c r="AQ71" s="16"/>
      <c r="AR71" s="18"/>
      <c r="AS71" s="18"/>
      <c r="AT71" s="19">
        <v>0</v>
      </c>
    </row>
    <row r="72" spans="1:46" ht="20.25" x14ac:dyDescent="0.3">
      <c r="A72" s="29">
        <f t="shared" si="3"/>
        <v>56</v>
      </c>
      <c r="B72" s="30" t="s">
        <v>109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7">
        <v>0</v>
      </c>
      <c r="AG72" s="16"/>
      <c r="AH72" s="17">
        <v>0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8"/>
      <c r="AS72" s="18"/>
      <c r="AT72" s="19">
        <v>0</v>
      </c>
    </row>
    <row r="73" spans="1:46" ht="20.25" x14ac:dyDescent="0.3">
      <c r="A73" s="29">
        <f t="shared" si="3"/>
        <v>57</v>
      </c>
      <c r="B73" s="31" t="s">
        <v>110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7">
        <v>0</v>
      </c>
      <c r="AG73" s="16"/>
      <c r="AH73" s="17">
        <v>0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8"/>
      <c r="AS73" s="18"/>
      <c r="AT73" s="19">
        <v>0</v>
      </c>
    </row>
    <row r="74" spans="1:46" ht="20.25" x14ac:dyDescent="0.3">
      <c r="A74" s="29">
        <f t="shared" si="3"/>
        <v>58</v>
      </c>
      <c r="B74" s="29" t="s">
        <v>111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7">
        <v>0</v>
      </c>
      <c r="AG74" s="16"/>
      <c r="AH74" s="17">
        <v>0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8"/>
      <c r="AS74" s="18"/>
      <c r="AT74" s="19">
        <v>0</v>
      </c>
    </row>
    <row r="75" spans="1:46" ht="20.25" x14ac:dyDescent="0.3">
      <c r="A75" s="29">
        <f t="shared" si="3"/>
        <v>59</v>
      </c>
      <c r="B75" s="31" t="s">
        <v>112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7">
        <v>0</v>
      </c>
      <c r="AG75" s="16"/>
      <c r="AH75" s="17">
        <v>0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8"/>
      <c r="AS75" s="18"/>
      <c r="AT75" s="19">
        <v>0</v>
      </c>
    </row>
    <row r="76" spans="1:46" ht="20.25" x14ac:dyDescent="0.3">
      <c r="A76" s="29">
        <f t="shared" si="3"/>
        <v>60</v>
      </c>
      <c r="B76" s="31" t="s">
        <v>113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7">
        <v>0</v>
      </c>
      <c r="AG76" s="16"/>
      <c r="AH76" s="17">
        <v>0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8"/>
      <c r="AS76" s="18"/>
      <c r="AT76" s="19">
        <v>0</v>
      </c>
    </row>
    <row r="77" spans="1:46" ht="20.25" x14ac:dyDescent="0.3">
      <c r="A77" s="29">
        <f t="shared" si="3"/>
        <v>61</v>
      </c>
      <c r="B77" s="35" t="s">
        <v>114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7">
        <v>0</v>
      </c>
      <c r="AG77" s="16"/>
      <c r="AH77" s="17">
        <v>0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8"/>
      <c r="AS77" s="18"/>
      <c r="AT77" s="19">
        <v>0</v>
      </c>
    </row>
    <row r="78" spans="1:46" ht="20.25" x14ac:dyDescent="0.3">
      <c r="A78" s="29">
        <f t="shared" si="3"/>
        <v>62</v>
      </c>
      <c r="B78" s="35" t="s">
        <v>115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7">
        <v>0</v>
      </c>
      <c r="AG78" s="16"/>
      <c r="AH78" s="17">
        <v>0</v>
      </c>
      <c r="AI78" s="16"/>
      <c r="AJ78" s="16"/>
      <c r="AK78" s="16"/>
      <c r="AL78" s="16"/>
      <c r="AM78" s="16"/>
      <c r="AN78" s="16"/>
      <c r="AO78" s="16"/>
      <c r="AP78" s="16"/>
      <c r="AQ78" s="16"/>
      <c r="AR78" s="18"/>
      <c r="AS78" s="18"/>
      <c r="AT78" s="19">
        <v>0</v>
      </c>
    </row>
    <row r="79" spans="1:46" ht="20.25" x14ac:dyDescent="0.3">
      <c r="A79" s="29">
        <f t="shared" si="3"/>
        <v>63</v>
      </c>
      <c r="B79" s="35" t="s">
        <v>116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7">
        <v>0</v>
      </c>
      <c r="AG79" s="16"/>
      <c r="AH79" s="17">
        <v>0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8"/>
      <c r="AS79" s="18"/>
      <c r="AT79" s="19">
        <v>0</v>
      </c>
    </row>
    <row r="80" spans="1:46" ht="22.5" customHeight="1" x14ac:dyDescent="0.3">
      <c r="A80" s="29">
        <f t="shared" si="3"/>
        <v>64</v>
      </c>
      <c r="B80" s="35" t="s">
        <v>117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7">
        <v>0</v>
      </c>
      <c r="AG80" s="16"/>
      <c r="AH80" s="17">
        <v>0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8"/>
      <c r="AS80" s="18"/>
      <c r="AT80" s="19">
        <v>0</v>
      </c>
    </row>
    <row r="81" spans="1:46" ht="20.25" x14ac:dyDescent="0.3">
      <c r="A81" s="29">
        <f t="shared" si="3"/>
        <v>65</v>
      </c>
      <c r="B81" s="35" t="s">
        <v>118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>
        <v>0</v>
      </c>
      <c r="AG81" s="16"/>
      <c r="AH81" s="17">
        <v>0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8"/>
      <c r="AS81" s="18"/>
      <c r="AT81" s="19">
        <v>0</v>
      </c>
    </row>
    <row r="82" spans="1:46" ht="20.25" x14ac:dyDescent="0.3">
      <c r="A82" s="29">
        <f t="shared" si="3"/>
        <v>66</v>
      </c>
      <c r="B82" s="35" t="s">
        <v>119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>
        <v>0</v>
      </c>
      <c r="AG82" s="16"/>
      <c r="AH82" s="17">
        <v>0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8"/>
      <c r="AS82" s="18"/>
      <c r="AT82" s="19">
        <v>0</v>
      </c>
    </row>
    <row r="83" spans="1:46" ht="20.25" x14ac:dyDescent="0.3">
      <c r="A83" s="29">
        <f t="shared" si="3"/>
        <v>67</v>
      </c>
      <c r="B83" s="35" t="s">
        <v>120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>
        <v>0</v>
      </c>
      <c r="AG83" s="16"/>
      <c r="AH83" s="17">
        <v>0</v>
      </c>
      <c r="AI83" s="16"/>
      <c r="AJ83" s="16"/>
      <c r="AK83" s="16"/>
      <c r="AL83" s="16"/>
      <c r="AM83" s="16"/>
      <c r="AN83" s="16"/>
      <c r="AO83" s="16"/>
      <c r="AP83" s="16"/>
      <c r="AQ83" s="16"/>
      <c r="AR83" s="18"/>
      <c r="AS83" s="18"/>
      <c r="AT83" s="19">
        <v>0</v>
      </c>
    </row>
    <row r="84" spans="1:46" ht="20.25" x14ac:dyDescent="0.3">
      <c r="A84" s="29">
        <f t="shared" si="3"/>
        <v>68</v>
      </c>
      <c r="B84" s="35" t="s">
        <v>121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7">
        <v>0</v>
      </c>
      <c r="AG84" s="16"/>
      <c r="AH84" s="17">
        <v>0</v>
      </c>
      <c r="AI84" s="16"/>
      <c r="AJ84" s="16"/>
      <c r="AK84" s="16"/>
      <c r="AL84" s="16"/>
      <c r="AM84" s="16"/>
      <c r="AN84" s="16"/>
      <c r="AO84" s="16"/>
      <c r="AP84" s="16"/>
      <c r="AQ84" s="16"/>
      <c r="AR84" s="18"/>
      <c r="AS84" s="18"/>
      <c r="AT84" s="19">
        <v>0</v>
      </c>
    </row>
    <row r="85" spans="1:46" ht="20.25" x14ac:dyDescent="0.3">
      <c r="A85" s="29">
        <f t="shared" si="3"/>
        <v>69</v>
      </c>
      <c r="B85" s="35" t="s">
        <v>122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7">
        <v>0</v>
      </c>
      <c r="AG85" s="16"/>
      <c r="AH85" s="17">
        <v>0</v>
      </c>
      <c r="AI85" s="16"/>
      <c r="AJ85" s="16"/>
      <c r="AK85" s="16"/>
      <c r="AL85" s="16"/>
      <c r="AM85" s="16"/>
      <c r="AN85" s="16"/>
      <c r="AO85" s="16"/>
      <c r="AP85" s="16"/>
      <c r="AQ85" s="16"/>
      <c r="AR85" s="18"/>
      <c r="AS85" s="18"/>
      <c r="AT85" s="19">
        <v>0</v>
      </c>
    </row>
    <row r="86" spans="1:46" ht="20.25" x14ac:dyDescent="0.3">
      <c r="A86" s="29">
        <f t="shared" si="3"/>
        <v>70</v>
      </c>
      <c r="B86" s="35" t="s">
        <v>123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7">
        <v>0</v>
      </c>
      <c r="AG86" s="16"/>
      <c r="AH86" s="17">
        <v>0</v>
      </c>
      <c r="AI86" s="16"/>
      <c r="AJ86" s="16"/>
      <c r="AK86" s="16"/>
      <c r="AL86" s="16"/>
      <c r="AM86" s="16"/>
      <c r="AN86" s="16"/>
      <c r="AO86" s="16"/>
      <c r="AP86" s="16"/>
      <c r="AQ86" s="16"/>
      <c r="AR86" s="18"/>
      <c r="AS86" s="18"/>
      <c r="AT86" s="19">
        <v>0</v>
      </c>
    </row>
    <row r="87" spans="1:46" ht="20.25" x14ac:dyDescent="0.3">
      <c r="A87" s="29">
        <f t="shared" si="3"/>
        <v>71</v>
      </c>
      <c r="B87" s="35" t="s">
        <v>124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7">
        <v>0</v>
      </c>
      <c r="AG87" s="16"/>
      <c r="AH87" s="17">
        <v>0</v>
      </c>
      <c r="AI87" s="16"/>
      <c r="AJ87" s="16"/>
      <c r="AK87" s="16"/>
      <c r="AL87" s="16"/>
      <c r="AM87" s="16"/>
      <c r="AN87" s="16"/>
      <c r="AO87" s="16"/>
      <c r="AP87" s="16"/>
      <c r="AQ87" s="16"/>
      <c r="AR87" s="18"/>
      <c r="AS87" s="18"/>
      <c r="AT87" s="19">
        <v>0</v>
      </c>
    </row>
    <row r="88" spans="1:46" ht="20.25" x14ac:dyDescent="0.3">
      <c r="A88" s="29">
        <f t="shared" si="3"/>
        <v>72</v>
      </c>
      <c r="B88" s="35" t="s">
        <v>125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7">
        <v>0</v>
      </c>
      <c r="AG88" s="16"/>
      <c r="AH88" s="17">
        <v>0</v>
      </c>
      <c r="AI88" s="16"/>
      <c r="AJ88" s="16"/>
      <c r="AK88" s="16"/>
      <c r="AL88" s="16"/>
      <c r="AM88" s="16"/>
      <c r="AN88" s="16"/>
      <c r="AO88" s="16"/>
      <c r="AP88" s="16"/>
      <c r="AQ88" s="16"/>
      <c r="AR88" s="18"/>
      <c r="AS88" s="18"/>
      <c r="AT88" s="19">
        <v>0</v>
      </c>
    </row>
    <row r="89" spans="1:46" ht="20.25" x14ac:dyDescent="0.3">
      <c r="A89" s="29">
        <f t="shared" si="3"/>
        <v>73</v>
      </c>
      <c r="B89" s="35" t="s">
        <v>126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7">
        <v>0</v>
      </c>
      <c r="AG89" s="16"/>
      <c r="AH89" s="17">
        <v>0</v>
      </c>
      <c r="AI89" s="16"/>
      <c r="AJ89" s="16"/>
      <c r="AK89" s="16"/>
      <c r="AL89" s="16"/>
      <c r="AM89" s="16"/>
      <c r="AN89" s="16"/>
      <c r="AO89" s="16"/>
      <c r="AP89" s="16"/>
      <c r="AQ89" s="16"/>
      <c r="AR89" s="18"/>
      <c r="AS89" s="18"/>
      <c r="AT89" s="19">
        <v>0</v>
      </c>
    </row>
    <row r="90" spans="1:46" ht="20.25" x14ac:dyDescent="0.3">
      <c r="A90" s="29">
        <f t="shared" si="3"/>
        <v>74</v>
      </c>
      <c r="B90" s="35" t="s">
        <v>127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>
        <v>0</v>
      </c>
      <c r="AG90" s="16"/>
      <c r="AH90" s="17">
        <v>0</v>
      </c>
      <c r="AI90" s="16"/>
      <c r="AJ90" s="16"/>
      <c r="AK90" s="16"/>
      <c r="AL90" s="16"/>
      <c r="AM90" s="16"/>
      <c r="AN90" s="16"/>
      <c r="AO90" s="16"/>
      <c r="AP90" s="16"/>
      <c r="AQ90" s="16"/>
      <c r="AR90" s="18"/>
      <c r="AS90" s="18"/>
      <c r="AT90" s="19">
        <v>0</v>
      </c>
    </row>
    <row r="91" spans="1:46" ht="20.25" x14ac:dyDescent="0.3">
      <c r="A91" s="29">
        <f t="shared" si="3"/>
        <v>75</v>
      </c>
      <c r="B91" s="35" t="s">
        <v>128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7">
        <v>0</v>
      </c>
      <c r="AG91" s="16"/>
      <c r="AH91" s="17">
        <v>0</v>
      </c>
      <c r="AI91" s="16"/>
      <c r="AJ91" s="16"/>
      <c r="AK91" s="16"/>
      <c r="AL91" s="16"/>
      <c r="AM91" s="16"/>
      <c r="AN91" s="16"/>
      <c r="AO91" s="16"/>
      <c r="AP91" s="16"/>
      <c r="AQ91" s="16"/>
      <c r="AR91" s="18"/>
      <c r="AS91" s="18"/>
      <c r="AT91" s="19">
        <v>0</v>
      </c>
    </row>
    <row r="92" spans="1:46" ht="20.25" x14ac:dyDescent="0.3">
      <c r="A92" s="29">
        <f t="shared" si="3"/>
        <v>76</v>
      </c>
      <c r="B92" s="35" t="s">
        <v>129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7">
        <v>0</v>
      </c>
      <c r="AG92" s="16"/>
      <c r="AH92" s="17">
        <v>0</v>
      </c>
      <c r="AI92" s="16"/>
      <c r="AJ92" s="16"/>
      <c r="AK92" s="16"/>
      <c r="AL92" s="16"/>
      <c r="AM92" s="16"/>
      <c r="AN92" s="16"/>
      <c r="AO92" s="16"/>
      <c r="AP92" s="16"/>
      <c r="AQ92" s="16"/>
      <c r="AR92" s="18"/>
      <c r="AS92" s="18"/>
      <c r="AT92" s="19">
        <v>0</v>
      </c>
    </row>
    <row r="93" spans="1:46" ht="20.25" x14ac:dyDescent="0.3">
      <c r="A93" s="29">
        <f t="shared" si="3"/>
        <v>77</v>
      </c>
      <c r="B93" s="35" t="s">
        <v>130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>
        <v>0</v>
      </c>
      <c r="AG93" s="16"/>
      <c r="AH93" s="17">
        <v>0</v>
      </c>
      <c r="AI93" s="16"/>
      <c r="AJ93" s="16"/>
      <c r="AK93" s="16"/>
      <c r="AL93" s="16"/>
      <c r="AM93" s="16"/>
      <c r="AN93" s="16"/>
      <c r="AO93" s="16"/>
      <c r="AP93" s="16"/>
      <c r="AQ93" s="16"/>
      <c r="AR93" s="18"/>
      <c r="AS93" s="18"/>
      <c r="AT93" s="19">
        <v>0</v>
      </c>
    </row>
    <row r="94" spans="1:46" ht="20.25" x14ac:dyDescent="0.3">
      <c r="A94" s="29">
        <f t="shared" si="3"/>
        <v>78</v>
      </c>
      <c r="B94" s="35" t="s">
        <v>131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7">
        <v>0</v>
      </c>
      <c r="AG94" s="16"/>
      <c r="AH94" s="17">
        <v>0</v>
      </c>
      <c r="AI94" s="16"/>
      <c r="AJ94" s="16"/>
      <c r="AK94" s="16"/>
      <c r="AL94" s="16"/>
      <c r="AM94" s="16"/>
      <c r="AN94" s="16"/>
      <c r="AO94" s="16"/>
      <c r="AP94" s="16"/>
      <c r="AQ94" s="16"/>
      <c r="AR94" s="18"/>
      <c r="AS94" s="18"/>
      <c r="AT94" s="19">
        <v>0</v>
      </c>
    </row>
    <row r="95" spans="1:46" ht="20.25" x14ac:dyDescent="0.3">
      <c r="A95" s="29">
        <f t="shared" si="3"/>
        <v>79</v>
      </c>
      <c r="B95" s="36" t="s">
        <v>132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7">
        <v>0</v>
      </c>
      <c r="AG95" s="16"/>
      <c r="AH95" s="17">
        <v>0</v>
      </c>
      <c r="AI95" s="16"/>
      <c r="AJ95" s="16"/>
      <c r="AK95" s="16"/>
      <c r="AL95" s="16"/>
      <c r="AM95" s="16"/>
      <c r="AN95" s="16"/>
      <c r="AO95" s="16"/>
      <c r="AP95" s="16"/>
      <c r="AQ95" s="16"/>
      <c r="AR95" s="18"/>
      <c r="AS95" s="18"/>
      <c r="AT95" s="19">
        <v>0</v>
      </c>
    </row>
    <row r="96" spans="1:46" ht="18.75" x14ac:dyDescent="0.3">
      <c r="A96" s="21"/>
      <c r="B96" s="37" t="s">
        <v>133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-1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-1</v>
      </c>
    </row>
    <row r="97" spans="1:46" ht="22.5" customHeight="1" x14ac:dyDescent="0.3">
      <c r="A97" s="21"/>
      <c r="B97" s="37" t="s">
        <v>134</v>
      </c>
      <c r="C97" s="23">
        <v>-191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-191</v>
      </c>
      <c r="P97" s="23">
        <v>0</v>
      </c>
      <c r="Q97" s="23">
        <v>382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</row>
    <row r="98" spans="1:46" ht="67.5" customHeight="1" x14ac:dyDescent="0.3">
      <c r="A98" s="28"/>
      <c r="B98" s="38" t="s">
        <v>135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7">
        <v>0</v>
      </c>
      <c r="AG98" s="16"/>
      <c r="AH98" s="17">
        <v>0</v>
      </c>
      <c r="AI98" s="16"/>
      <c r="AJ98" s="16"/>
      <c r="AK98" s="16"/>
      <c r="AL98" s="16"/>
      <c r="AM98" s="16"/>
      <c r="AN98" s="16"/>
      <c r="AO98" s="16"/>
      <c r="AP98" s="16"/>
      <c r="AQ98" s="16"/>
      <c r="AR98" s="18"/>
      <c r="AS98" s="18"/>
      <c r="AT98" s="19">
        <v>0</v>
      </c>
    </row>
    <row r="99" spans="1:46" ht="32.25" customHeight="1" x14ac:dyDescent="0.3">
      <c r="A99" s="21"/>
      <c r="B99" s="37" t="s">
        <v>136</v>
      </c>
      <c r="C99" s="23">
        <v>-191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-191</v>
      </c>
      <c r="P99" s="23">
        <v>0</v>
      </c>
      <c r="Q99" s="23">
        <v>382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</row>
    <row r="100" spans="1:46" s="39" customFormat="1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2"/>
    </row>
    <row r="101" spans="1:46" s="43" customFormat="1" ht="21" x14ac:dyDescent="0.35">
      <c r="A101" s="40"/>
      <c r="B101" s="40"/>
      <c r="C101" s="41"/>
      <c r="D101" s="40"/>
      <c r="E101" s="40"/>
      <c r="F101" s="40"/>
      <c r="G101" s="40"/>
      <c r="H101" s="40"/>
      <c r="I101" s="40"/>
      <c r="J101" s="40"/>
      <c r="K101" s="41"/>
      <c r="L101" s="40"/>
      <c r="M101" s="40"/>
      <c r="N101" s="40"/>
      <c r="O101" s="41"/>
      <c r="P101" s="40"/>
      <c r="Q101" s="40"/>
      <c r="R101" s="40"/>
      <c r="S101" s="41"/>
      <c r="T101" s="40"/>
      <c r="U101" s="41"/>
      <c r="V101" s="40"/>
      <c r="W101" s="41"/>
      <c r="X101" s="40"/>
      <c r="Y101" s="40"/>
      <c r="Z101" s="40"/>
      <c r="AA101" s="40"/>
      <c r="AB101" s="40"/>
      <c r="AC101" s="40"/>
      <c r="AD101" s="40"/>
      <c r="AE101" s="40"/>
      <c r="AF101" s="42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2"/>
    </row>
  </sheetData>
  <mergeCells count="48">
    <mergeCell ref="A6:A8"/>
    <mergeCell ref="AK6:AO6"/>
    <mergeCell ref="AO7:AO8"/>
    <mergeCell ref="C6:AJ6"/>
    <mergeCell ref="J7:J8"/>
    <mergeCell ref="AH4:AJ4"/>
    <mergeCell ref="B5:AT5"/>
    <mergeCell ref="B6:B8"/>
    <mergeCell ref="AQ6:AQ8"/>
    <mergeCell ref="AR6:AR8"/>
    <mergeCell ref="AS6:AS8"/>
    <mergeCell ref="AT6:AT8"/>
    <mergeCell ref="C7:C8"/>
    <mergeCell ref="D7:D8"/>
    <mergeCell ref="E7:E8"/>
    <mergeCell ref="F7:F8"/>
    <mergeCell ref="G7:G8"/>
    <mergeCell ref="H7:H8"/>
    <mergeCell ref="I7:I8"/>
    <mergeCell ref="V7:V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AH7:AH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I7:AI8"/>
    <mergeCell ref="AJ7:AJ8"/>
    <mergeCell ref="AK7:AK8"/>
    <mergeCell ref="AL7:AN7"/>
    <mergeCell ref="AP7:AP8"/>
  </mergeCells>
  <printOptions verticalCentered="1"/>
  <pageMargins left="0.39370078740157483" right="0" top="0" bottom="0" header="0" footer="0"/>
  <pageSetup paperSize="8" scale="2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100"/>
  <sheetViews>
    <sheetView view="pageBreakPreview" zoomScale="50" zoomScaleNormal="60" zoomScaleSheetLayoutView="50" workbookViewId="0">
      <pane xSplit="3" ySplit="11" topLeftCell="H66" activePane="bottomRight" state="frozen"/>
      <selection activeCell="AD104" sqref="AD104"/>
      <selection pane="topRight" activeCell="AD104" sqref="AD104"/>
      <selection pane="bottomLeft" activeCell="AD104" sqref="AD104"/>
      <selection pane="bottomRight" activeCell="B2" sqref="B2:AN2"/>
    </sheetView>
  </sheetViews>
  <sheetFormatPr defaultRowHeight="12.75" x14ac:dyDescent="0.2"/>
  <cols>
    <col min="1" max="1" width="5" style="44" customWidth="1"/>
    <col min="2" max="2" width="83.7109375" style="44" customWidth="1"/>
    <col min="3" max="3" width="13.7109375" style="44" customWidth="1"/>
    <col min="4" max="27" width="12.5703125" style="44" customWidth="1"/>
    <col min="28" max="28" width="16.140625" style="2" bestFit="1" customWidth="1"/>
    <col min="29" max="29" width="19" style="44" customWidth="1"/>
    <col min="30" max="30" width="18.5703125" style="2" customWidth="1"/>
    <col min="31" max="34" width="13.28515625" style="1" customWidth="1"/>
    <col min="35" max="35" width="18.28515625" style="1" customWidth="1"/>
    <col min="36" max="36" width="17.28515625" style="44" customWidth="1"/>
    <col min="37" max="115" width="9.140625" style="44"/>
    <col min="116" max="116" width="3.5703125" style="44" customWidth="1"/>
    <col min="117" max="117" width="37.7109375" style="44" customWidth="1"/>
    <col min="118" max="118" width="12.5703125" style="44" customWidth="1"/>
    <col min="119" max="121" width="9.5703125" style="44" bestFit="1" customWidth="1"/>
    <col min="122" max="122" width="10.5703125" style="44" bestFit="1" customWidth="1"/>
    <col min="123" max="123" width="9.5703125" style="44" bestFit="1" customWidth="1"/>
    <col min="124" max="124" width="10.5703125" style="44" bestFit="1" customWidth="1"/>
    <col min="125" max="125" width="12.28515625" style="44" customWidth="1"/>
    <col min="126" max="126" width="10.5703125" style="44" bestFit="1" customWidth="1"/>
    <col min="127" max="127" width="10.140625" style="44" customWidth="1"/>
    <col min="128" max="128" width="9.5703125" style="44" bestFit="1" customWidth="1"/>
    <col min="129" max="129" width="0" style="44" hidden="1" customWidth="1"/>
    <col min="130" max="131" width="10.5703125" style="44" bestFit="1" customWidth="1"/>
    <col min="132" max="132" width="9.5703125" style="44" bestFit="1" customWidth="1"/>
    <col min="133" max="133" width="12.140625" style="44" bestFit="1" customWidth="1"/>
    <col min="134" max="134" width="9.5703125" style="44" bestFit="1" customWidth="1"/>
    <col min="135" max="135" width="12.140625" style="44" bestFit="1" customWidth="1"/>
    <col min="136" max="137" width="10.5703125" style="44" bestFit="1" customWidth="1"/>
    <col min="138" max="138" width="10.5703125" style="44" customWidth="1"/>
    <col min="139" max="139" width="10.5703125" style="44" bestFit="1" customWidth="1"/>
    <col min="140" max="140" width="0" style="44" hidden="1" customWidth="1"/>
    <col min="141" max="141" width="10.5703125" style="44" bestFit="1" customWidth="1"/>
    <col min="142" max="143" width="9.5703125" style="44" bestFit="1" customWidth="1"/>
    <col min="144" max="144" width="13.140625" style="44" bestFit="1" customWidth="1"/>
    <col min="145" max="145" width="15.140625" style="44" customWidth="1"/>
    <col min="146" max="146" width="0" style="44" hidden="1" customWidth="1"/>
    <col min="147" max="147" width="13.5703125" style="44" customWidth="1"/>
    <col min="148" max="148" width="16.7109375" style="44" customWidth="1"/>
    <col min="149" max="371" width="9.140625" style="44"/>
    <col min="372" max="372" width="3.5703125" style="44" customWidth="1"/>
    <col min="373" max="373" width="37.7109375" style="44" customWidth="1"/>
    <col min="374" max="374" width="12.5703125" style="44" customWidth="1"/>
    <col min="375" max="377" width="9.5703125" style="44" bestFit="1" customWidth="1"/>
    <col min="378" max="378" width="10.5703125" style="44" bestFit="1" customWidth="1"/>
    <col min="379" max="379" width="9.5703125" style="44" bestFit="1" customWidth="1"/>
    <col min="380" max="380" width="10.5703125" style="44" bestFit="1" customWidth="1"/>
    <col min="381" max="381" width="12.28515625" style="44" customWidth="1"/>
    <col min="382" max="382" width="10.5703125" style="44" bestFit="1" customWidth="1"/>
    <col min="383" max="383" width="10.140625" style="44" customWidth="1"/>
    <col min="384" max="384" width="9.5703125" style="44" bestFit="1" customWidth="1"/>
    <col min="385" max="385" width="0" style="44" hidden="1" customWidth="1"/>
    <col min="386" max="387" width="10.5703125" style="44" bestFit="1" customWidth="1"/>
    <col min="388" max="388" width="9.5703125" style="44" bestFit="1" customWidth="1"/>
    <col min="389" max="389" width="12.140625" style="44" bestFit="1" customWidth="1"/>
    <col min="390" max="390" width="9.5703125" style="44" bestFit="1" customWidth="1"/>
    <col min="391" max="391" width="12.140625" style="44" bestFit="1" customWidth="1"/>
    <col min="392" max="393" width="10.5703125" style="44" bestFit="1" customWidth="1"/>
    <col min="394" max="394" width="10.5703125" style="44" customWidth="1"/>
    <col min="395" max="395" width="10.5703125" style="44" bestFit="1" customWidth="1"/>
    <col min="396" max="396" width="0" style="44" hidden="1" customWidth="1"/>
    <col min="397" max="397" width="10.5703125" style="44" bestFit="1" customWidth="1"/>
    <col min="398" max="399" width="9.5703125" style="44" bestFit="1" customWidth="1"/>
    <col min="400" max="400" width="13.140625" style="44" bestFit="1" customWidth="1"/>
    <col min="401" max="401" width="15.140625" style="44" customWidth="1"/>
    <col min="402" max="402" width="0" style="44" hidden="1" customWidth="1"/>
    <col min="403" max="403" width="13.5703125" style="44" customWidth="1"/>
    <col min="404" max="404" width="16.7109375" style="44" customWidth="1"/>
    <col min="405" max="627" width="9.140625" style="44"/>
    <col min="628" max="628" width="3.5703125" style="44" customWidth="1"/>
    <col min="629" max="629" width="37.7109375" style="44" customWidth="1"/>
    <col min="630" max="630" width="12.5703125" style="44" customWidth="1"/>
    <col min="631" max="633" width="9.5703125" style="44" bestFit="1" customWidth="1"/>
    <col min="634" max="634" width="10.5703125" style="44" bestFit="1" customWidth="1"/>
    <col min="635" max="635" width="9.5703125" style="44" bestFit="1" customWidth="1"/>
    <col min="636" max="636" width="10.5703125" style="44" bestFit="1" customWidth="1"/>
    <col min="637" max="637" width="12.28515625" style="44" customWidth="1"/>
    <col min="638" max="638" width="10.5703125" style="44" bestFit="1" customWidth="1"/>
    <col min="639" max="639" width="10.140625" style="44" customWidth="1"/>
    <col min="640" max="640" width="9.5703125" style="44" bestFit="1" customWidth="1"/>
    <col min="641" max="641" width="0" style="44" hidden="1" customWidth="1"/>
    <col min="642" max="643" width="10.5703125" style="44" bestFit="1" customWidth="1"/>
    <col min="644" max="644" width="9.5703125" style="44" bestFit="1" customWidth="1"/>
    <col min="645" max="645" width="12.140625" style="44" bestFit="1" customWidth="1"/>
    <col min="646" max="646" width="9.5703125" style="44" bestFit="1" customWidth="1"/>
    <col min="647" max="647" width="12.140625" style="44" bestFit="1" customWidth="1"/>
    <col min="648" max="649" width="10.5703125" style="44" bestFit="1" customWidth="1"/>
    <col min="650" max="650" width="10.5703125" style="44" customWidth="1"/>
    <col min="651" max="651" width="10.5703125" style="44" bestFit="1" customWidth="1"/>
    <col min="652" max="652" width="0" style="44" hidden="1" customWidth="1"/>
    <col min="653" max="653" width="10.5703125" style="44" bestFit="1" customWidth="1"/>
    <col min="654" max="655" width="9.5703125" style="44" bestFit="1" customWidth="1"/>
    <col min="656" max="656" width="13.140625" style="44" bestFit="1" customWidth="1"/>
    <col min="657" max="657" width="15.140625" style="44" customWidth="1"/>
    <col min="658" max="658" width="0" style="44" hidden="1" customWidth="1"/>
    <col min="659" max="659" width="13.5703125" style="44" customWidth="1"/>
    <col min="660" max="660" width="16.7109375" style="44" customWidth="1"/>
    <col min="661" max="883" width="9.140625" style="44"/>
    <col min="884" max="884" width="3.5703125" style="44" customWidth="1"/>
    <col min="885" max="885" width="37.7109375" style="44" customWidth="1"/>
    <col min="886" max="886" width="12.5703125" style="44" customWidth="1"/>
    <col min="887" max="889" width="9.5703125" style="44" bestFit="1" customWidth="1"/>
    <col min="890" max="890" width="10.5703125" style="44" bestFit="1" customWidth="1"/>
    <col min="891" max="891" width="9.5703125" style="44" bestFit="1" customWidth="1"/>
    <col min="892" max="892" width="10.5703125" style="44" bestFit="1" customWidth="1"/>
    <col min="893" max="893" width="12.28515625" style="44" customWidth="1"/>
    <col min="894" max="894" width="10.5703125" style="44" bestFit="1" customWidth="1"/>
    <col min="895" max="895" width="10.140625" style="44" customWidth="1"/>
    <col min="896" max="896" width="9.5703125" style="44" bestFit="1" customWidth="1"/>
    <col min="897" max="897" width="0" style="44" hidden="1" customWidth="1"/>
    <col min="898" max="899" width="10.5703125" style="44" bestFit="1" customWidth="1"/>
    <col min="900" max="900" width="9.5703125" style="44" bestFit="1" customWidth="1"/>
    <col min="901" max="901" width="12.140625" style="44" bestFit="1" customWidth="1"/>
    <col min="902" max="902" width="9.5703125" style="44" bestFit="1" customWidth="1"/>
    <col min="903" max="903" width="12.140625" style="44" bestFit="1" customWidth="1"/>
    <col min="904" max="905" width="10.5703125" style="44" bestFit="1" customWidth="1"/>
    <col min="906" max="906" width="10.5703125" style="44" customWidth="1"/>
    <col min="907" max="907" width="10.5703125" style="44" bestFit="1" customWidth="1"/>
    <col min="908" max="908" width="0" style="44" hidden="1" customWidth="1"/>
    <col min="909" max="909" width="10.5703125" style="44" bestFit="1" customWidth="1"/>
    <col min="910" max="911" width="9.5703125" style="44" bestFit="1" customWidth="1"/>
    <col min="912" max="912" width="13.140625" style="44" bestFit="1" customWidth="1"/>
    <col min="913" max="913" width="15.140625" style="44" customWidth="1"/>
    <col min="914" max="914" width="0" style="44" hidden="1" customWidth="1"/>
    <col min="915" max="915" width="13.5703125" style="44" customWidth="1"/>
    <col min="916" max="916" width="16.7109375" style="44" customWidth="1"/>
    <col min="917" max="1139" width="9.140625" style="44"/>
    <col min="1140" max="1140" width="3.5703125" style="44" customWidth="1"/>
    <col min="1141" max="1141" width="37.7109375" style="44" customWidth="1"/>
    <col min="1142" max="1142" width="12.5703125" style="44" customWidth="1"/>
    <col min="1143" max="1145" width="9.5703125" style="44" bestFit="1" customWidth="1"/>
    <col min="1146" max="1146" width="10.5703125" style="44" bestFit="1" customWidth="1"/>
    <col min="1147" max="1147" width="9.5703125" style="44" bestFit="1" customWidth="1"/>
    <col min="1148" max="1148" width="10.5703125" style="44" bestFit="1" customWidth="1"/>
    <col min="1149" max="1149" width="12.28515625" style="44" customWidth="1"/>
    <col min="1150" max="1150" width="10.5703125" style="44" bestFit="1" customWidth="1"/>
    <col min="1151" max="1151" width="10.140625" style="44" customWidth="1"/>
    <col min="1152" max="1152" width="9.5703125" style="44" bestFit="1" customWidth="1"/>
    <col min="1153" max="1153" width="0" style="44" hidden="1" customWidth="1"/>
    <col min="1154" max="1155" width="10.5703125" style="44" bestFit="1" customWidth="1"/>
    <col min="1156" max="1156" width="9.5703125" style="44" bestFit="1" customWidth="1"/>
    <col min="1157" max="1157" width="12.140625" style="44" bestFit="1" customWidth="1"/>
    <col min="1158" max="1158" width="9.5703125" style="44" bestFit="1" customWidth="1"/>
    <col min="1159" max="1159" width="12.140625" style="44" bestFit="1" customWidth="1"/>
    <col min="1160" max="1161" width="10.5703125" style="44" bestFit="1" customWidth="1"/>
    <col min="1162" max="1162" width="10.5703125" style="44" customWidth="1"/>
    <col min="1163" max="1163" width="10.5703125" style="44" bestFit="1" customWidth="1"/>
    <col min="1164" max="1164" width="0" style="44" hidden="1" customWidth="1"/>
    <col min="1165" max="1165" width="10.5703125" style="44" bestFit="1" customWidth="1"/>
    <col min="1166" max="1167" width="9.5703125" style="44" bestFit="1" customWidth="1"/>
    <col min="1168" max="1168" width="13.140625" style="44" bestFit="1" customWidth="1"/>
    <col min="1169" max="1169" width="15.140625" style="44" customWidth="1"/>
    <col min="1170" max="1170" width="0" style="44" hidden="1" customWidth="1"/>
    <col min="1171" max="1171" width="13.5703125" style="44" customWidth="1"/>
    <col min="1172" max="1172" width="16.7109375" style="44" customWidth="1"/>
    <col min="1173" max="1395" width="9.140625" style="44"/>
    <col min="1396" max="1396" width="3.5703125" style="44" customWidth="1"/>
    <col min="1397" max="1397" width="37.7109375" style="44" customWidth="1"/>
    <col min="1398" max="1398" width="12.5703125" style="44" customWidth="1"/>
    <col min="1399" max="1401" width="9.5703125" style="44" bestFit="1" customWidth="1"/>
    <col min="1402" max="1402" width="10.5703125" style="44" bestFit="1" customWidth="1"/>
    <col min="1403" max="1403" width="9.5703125" style="44" bestFit="1" customWidth="1"/>
    <col min="1404" max="1404" width="10.5703125" style="44" bestFit="1" customWidth="1"/>
    <col min="1405" max="1405" width="12.28515625" style="44" customWidth="1"/>
    <col min="1406" max="1406" width="10.5703125" style="44" bestFit="1" customWidth="1"/>
    <col min="1407" max="1407" width="10.140625" style="44" customWidth="1"/>
    <col min="1408" max="1408" width="9.5703125" style="44" bestFit="1" customWidth="1"/>
    <col min="1409" max="1409" width="0" style="44" hidden="1" customWidth="1"/>
    <col min="1410" max="1411" width="10.5703125" style="44" bestFit="1" customWidth="1"/>
    <col min="1412" max="1412" width="9.5703125" style="44" bestFit="1" customWidth="1"/>
    <col min="1413" max="1413" width="12.140625" style="44" bestFit="1" customWidth="1"/>
    <col min="1414" max="1414" width="9.5703125" style="44" bestFit="1" customWidth="1"/>
    <col min="1415" max="1415" width="12.140625" style="44" bestFit="1" customWidth="1"/>
    <col min="1416" max="1417" width="10.5703125" style="44" bestFit="1" customWidth="1"/>
    <col min="1418" max="1418" width="10.5703125" style="44" customWidth="1"/>
    <col min="1419" max="1419" width="10.5703125" style="44" bestFit="1" customWidth="1"/>
    <col min="1420" max="1420" width="0" style="44" hidden="1" customWidth="1"/>
    <col min="1421" max="1421" width="10.5703125" style="44" bestFit="1" customWidth="1"/>
    <col min="1422" max="1423" width="9.5703125" style="44" bestFit="1" customWidth="1"/>
    <col min="1424" max="1424" width="13.140625" style="44" bestFit="1" customWidth="1"/>
    <col min="1425" max="1425" width="15.140625" style="44" customWidth="1"/>
    <col min="1426" max="1426" width="0" style="44" hidden="1" customWidth="1"/>
    <col min="1427" max="1427" width="13.5703125" style="44" customWidth="1"/>
    <col min="1428" max="1428" width="16.7109375" style="44" customWidth="1"/>
    <col min="1429" max="1651" width="9.140625" style="44"/>
    <col min="1652" max="1652" width="3.5703125" style="44" customWidth="1"/>
    <col min="1653" max="1653" width="37.7109375" style="44" customWidth="1"/>
    <col min="1654" max="1654" width="12.5703125" style="44" customWidth="1"/>
    <col min="1655" max="1657" width="9.5703125" style="44" bestFit="1" customWidth="1"/>
    <col min="1658" max="1658" width="10.5703125" style="44" bestFit="1" customWidth="1"/>
    <col min="1659" max="1659" width="9.5703125" style="44" bestFit="1" customWidth="1"/>
    <col min="1660" max="1660" width="10.5703125" style="44" bestFit="1" customWidth="1"/>
    <col min="1661" max="1661" width="12.28515625" style="44" customWidth="1"/>
    <col min="1662" max="1662" width="10.5703125" style="44" bestFit="1" customWidth="1"/>
    <col min="1663" max="1663" width="10.140625" style="44" customWidth="1"/>
    <col min="1664" max="1664" width="9.5703125" style="44" bestFit="1" customWidth="1"/>
    <col min="1665" max="1665" width="0" style="44" hidden="1" customWidth="1"/>
    <col min="1666" max="1667" width="10.5703125" style="44" bestFit="1" customWidth="1"/>
    <col min="1668" max="1668" width="9.5703125" style="44" bestFit="1" customWidth="1"/>
    <col min="1669" max="1669" width="12.140625" style="44" bestFit="1" customWidth="1"/>
    <col min="1670" max="1670" width="9.5703125" style="44" bestFit="1" customWidth="1"/>
    <col min="1671" max="1671" width="12.140625" style="44" bestFit="1" customWidth="1"/>
    <col min="1672" max="1673" width="10.5703125" style="44" bestFit="1" customWidth="1"/>
    <col min="1674" max="1674" width="10.5703125" style="44" customWidth="1"/>
    <col min="1675" max="1675" width="10.5703125" style="44" bestFit="1" customWidth="1"/>
    <col min="1676" max="1676" width="0" style="44" hidden="1" customWidth="1"/>
    <col min="1677" max="1677" width="10.5703125" style="44" bestFit="1" customWidth="1"/>
    <col min="1678" max="1679" width="9.5703125" style="44" bestFit="1" customWidth="1"/>
    <col min="1680" max="1680" width="13.140625" style="44" bestFit="1" customWidth="1"/>
    <col min="1681" max="1681" width="15.140625" style="44" customWidth="1"/>
    <col min="1682" max="1682" width="0" style="44" hidden="1" customWidth="1"/>
    <col min="1683" max="1683" width="13.5703125" style="44" customWidth="1"/>
    <col min="1684" max="1684" width="16.7109375" style="44" customWidth="1"/>
    <col min="1685" max="1907" width="9.140625" style="44"/>
    <col min="1908" max="1908" width="3.5703125" style="44" customWidth="1"/>
    <col min="1909" max="1909" width="37.7109375" style="44" customWidth="1"/>
    <col min="1910" max="1910" width="12.5703125" style="44" customWidth="1"/>
    <col min="1911" max="1913" width="9.5703125" style="44" bestFit="1" customWidth="1"/>
    <col min="1914" max="1914" width="10.5703125" style="44" bestFit="1" customWidth="1"/>
    <col min="1915" max="1915" width="9.5703125" style="44" bestFit="1" customWidth="1"/>
    <col min="1916" max="1916" width="10.5703125" style="44" bestFit="1" customWidth="1"/>
    <col min="1917" max="1917" width="12.28515625" style="44" customWidth="1"/>
    <col min="1918" max="1918" width="10.5703125" style="44" bestFit="1" customWidth="1"/>
    <col min="1919" max="1919" width="10.140625" style="44" customWidth="1"/>
    <col min="1920" max="1920" width="9.5703125" style="44" bestFit="1" customWidth="1"/>
    <col min="1921" max="1921" width="0" style="44" hidden="1" customWidth="1"/>
    <col min="1922" max="1923" width="10.5703125" style="44" bestFit="1" customWidth="1"/>
    <col min="1924" max="1924" width="9.5703125" style="44" bestFit="1" customWidth="1"/>
    <col min="1925" max="1925" width="12.140625" style="44" bestFit="1" customWidth="1"/>
    <col min="1926" max="1926" width="9.5703125" style="44" bestFit="1" customWidth="1"/>
    <col min="1927" max="1927" width="12.140625" style="44" bestFit="1" customWidth="1"/>
    <col min="1928" max="1929" width="10.5703125" style="44" bestFit="1" customWidth="1"/>
    <col min="1930" max="1930" width="10.5703125" style="44" customWidth="1"/>
    <col min="1931" max="1931" width="10.5703125" style="44" bestFit="1" customWidth="1"/>
    <col min="1932" max="1932" width="0" style="44" hidden="1" customWidth="1"/>
    <col min="1933" max="1933" width="10.5703125" style="44" bestFit="1" customWidth="1"/>
    <col min="1934" max="1935" width="9.5703125" style="44" bestFit="1" customWidth="1"/>
    <col min="1936" max="1936" width="13.140625" style="44" bestFit="1" customWidth="1"/>
    <col min="1937" max="1937" width="15.140625" style="44" customWidth="1"/>
    <col min="1938" max="1938" width="0" style="44" hidden="1" customWidth="1"/>
    <col min="1939" max="1939" width="13.5703125" style="44" customWidth="1"/>
    <col min="1940" max="1940" width="16.7109375" style="44" customWidth="1"/>
    <col min="1941" max="2163" width="9.140625" style="44"/>
    <col min="2164" max="2164" width="3.5703125" style="44" customWidth="1"/>
    <col min="2165" max="2165" width="37.7109375" style="44" customWidth="1"/>
    <col min="2166" max="2166" width="12.5703125" style="44" customWidth="1"/>
    <col min="2167" max="2169" width="9.5703125" style="44" bestFit="1" customWidth="1"/>
    <col min="2170" max="2170" width="10.5703125" style="44" bestFit="1" customWidth="1"/>
    <col min="2171" max="2171" width="9.5703125" style="44" bestFit="1" customWidth="1"/>
    <col min="2172" max="2172" width="10.5703125" style="44" bestFit="1" customWidth="1"/>
    <col min="2173" max="2173" width="12.28515625" style="44" customWidth="1"/>
    <col min="2174" max="2174" width="10.5703125" style="44" bestFit="1" customWidth="1"/>
    <col min="2175" max="2175" width="10.140625" style="44" customWidth="1"/>
    <col min="2176" max="2176" width="9.5703125" style="44" bestFit="1" customWidth="1"/>
    <col min="2177" max="2177" width="0" style="44" hidden="1" customWidth="1"/>
    <col min="2178" max="2179" width="10.5703125" style="44" bestFit="1" customWidth="1"/>
    <col min="2180" max="2180" width="9.5703125" style="44" bestFit="1" customWidth="1"/>
    <col min="2181" max="2181" width="12.140625" style="44" bestFit="1" customWidth="1"/>
    <col min="2182" max="2182" width="9.5703125" style="44" bestFit="1" customWidth="1"/>
    <col min="2183" max="2183" width="12.140625" style="44" bestFit="1" customWidth="1"/>
    <col min="2184" max="2185" width="10.5703125" style="44" bestFit="1" customWidth="1"/>
    <col min="2186" max="2186" width="10.5703125" style="44" customWidth="1"/>
    <col min="2187" max="2187" width="10.5703125" style="44" bestFit="1" customWidth="1"/>
    <col min="2188" max="2188" width="0" style="44" hidden="1" customWidth="1"/>
    <col min="2189" max="2189" width="10.5703125" style="44" bestFit="1" customWidth="1"/>
    <col min="2190" max="2191" width="9.5703125" style="44" bestFit="1" customWidth="1"/>
    <col min="2192" max="2192" width="13.140625" style="44" bestFit="1" customWidth="1"/>
    <col min="2193" max="2193" width="15.140625" style="44" customWidth="1"/>
    <col min="2194" max="2194" width="0" style="44" hidden="1" customWidth="1"/>
    <col min="2195" max="2195" width="13.5703125" style="44" customWidth="1"/>
    <col min="2196" max="2196" width="16.7109375" style="44" customWidth="1"/>
    <col min="2197" max="2419" width="9.140625" style="44"/>
    <col min="2420" max="2420" width="3.5703125" style="44" customWidth="1"/>
    <col min="2421" max="2421" width="37.7109375" style="44" customWidth="1"/>
    <col min="2422" max="2422" width="12.5703125" style="44" customWidth="1"/>
    <col min="2423" max="2425" width="9.5703125" style="44" bestFit="1" customWidth="1"/>
    <col min="2426" max="2426" width="10.5703125" style="44" bestFit="1" customWidth="1"/>
    <col min="2427" max="2427" width="9.5703125" style="44" bestFit="1" customWidth="1"/>
    <col min="2428" max="2428" width="10.5703125" style="44" bestFit="1" customWidth="1"/>
    <col min="2429" max="2429" width="12.28515625" style="44" customWidth="1"/>
    <col min="2430" max="2430" width="10.5703125" style="44" bestFit="1" customWidth="1"/>
    <col min="2431" max="2431" width="10.140625" style="44" customWidth="1"/>
    <col min="2432" max="2432" width="9.5703125" style="44" bestFit="1" customWidth="1"/>
    <col min="2433" max="2433" width="0" style="44" hidden="1" customWidth="1"/>
    <col min="2434" max="2435" width="10.5703125" style="44" bestFit="1" customWidth="1"/>
    <col min="2436" max="2436" width="9.5703125" style="44" bestFit="1" customWidth="1"/>
    <col min="2437" max="2437" width="12.140625" style="44" bestFit="1" customWidth="1"/>
    <col min="2438" max="2438" width="9.5703125" style="44" bestFit="1" customWidth="1"/>
    <col min="2439" max="2439" width="12.140625" style="44" bestFit="1" customWidth="1"/>
    <col min="2440" max="2441" width="10.5703125" style="44" bestFit="1" customWidth="1"/>
    <col min="2442" max="2442" width="10.5703125" style="44" customWidth="1"/>
    <col min="2443" max="2443" width="10.5703125" style="44" bestFit="1" customWidth="1"/>
    <col min="2444" max="2444" width="0" style="44" hidden="1" customWidth="1"/>
    <col min="2445" max="2445" width="10.5703125" style="44" bestFit="1" customWidth="1"/>
    <col min="2446" max="2447" width="9.5703125" style="44" bestFit="1" customWidth="1"/>
    <col min="2448" max="2448" width="13.140625" style="44" bestFit="1" customWidth="1"/>
    <col min="2449" max="2449" width="15.140625" style="44" customWidth="1"/>
    <col min="2450" max="2450" width="0" style="44" hidden="1" customWidth="1"/>
    <col min="2451" max="2451" width="13.5703125" style="44" customWidth="1"/>
    <col min="2452" max="2452" width="16.7109375" style="44" customWidth="1"/>
    <col min="2453" max="2675" width="9.140625" style="44"/>
    <col min="2676" max="2676" width="3.5703125" style="44" customWidth="1"/>
    <col min="2677" max="2677" width="37.7109375" style="44" customWidth="1"/>
    <col min="2678" max="2678" width="12.5703125" style="44" customWidth="1"/>
    <col min="2679" max="2681" width="9.5703125" style="44" bestFit="1" customWidth="1"/>
    <col min="2682" max="2682" width="10.5703125" style="44" bestFit="1" customWidth="1"/>
    <col min="2683" max="2683" width="9.5703125" style="44" bestFit="1" customWidth="1"/>
    <col min="2684" max="2684" width="10.5703125" style="44" bestFit="1" customWidth="1"/>
    <col min="2685" max="2685" width="12.28515625" style="44" customWidth="1"/>
    <col min="2686" max="2686" width="10.5703125" style="44" bestFit="1" customWidth="1"/>
    <col min="2687" max="2687" width="10.140625" style="44" customWidth="1"/>
    <col min="2688" max="2688" width="9.5703125" style="44" bestFit="1" customWidth="1"/>
    <col min="2689" max="2689" width="0" style="44" hidden="1" customWidth="1"/>
    <col min="2690" max="2691" width="10.5703125" style="44" bestFit="1" customWidth="1"/>
    <col min="2692" max="2692" width="9.5703125" style="44" bestFit="1" customWidth="1"/>
    <col min="2693" max="2693" width="12.140625" style="44" bestFit="1" customWidth="1"/>
    <col min="2694" max="2694" width="9.5703125" style="44" bestFit="1" customWidth="1"/>
    <col min="2695" max="2695" width="12.140625" style="44" bestFit="1" customWidth="1"/>
    <col min="2696" max="2697" width="10.5703125" style="44" bestFit="1" customWidth="1"/>
    <col min="2698" max="2698" width="10.5703125" style="44" customWidth="1"/>
    <col min="2699" max="2699" width="10.5703125" style="44" bestFit="1" customWidth="1"/>
    <col min="2700" max="2700" width="0" style="44" hidden="1" customWidth="1"/>
    <col min="2701" max="2701" width="10.5703125" style="44" bestFit="1" customWidth="1"/>
    <col min="2702" max="2703" width="9.5703125" style="44" bestFit="1" customWidth="1"/>
    <col min="2704" max="2704" width="13.140625" style="44" bestFit="1" customWidth="1"/>
    <col min="2705" max="2705" width="15.140625" style="44" customWidth="1"/>
    <col min="2706" max="2706" width="0" style="44" hidden="1" customWidth="1"/>
    <col min="2707" max="2707" width="13.5703125" style="44" customWidth="1"/>
    <col min="2708" max="2708" width="16.7109375" style="44" customWidth="1"/>
    <col min="2709" max="2931" width="9.140625" style="44"/>
    <col min="2932" max="2932" width="3.5703125" style="44" customWidth="1"/>
    <col min="2933" max="2933" width="37.7109375" style="44" customWidth="1"/>
    <col min="2934" max="2934" width="12.5703125" style="44" customWidth="1"/>
    <col min="2935" max="2937" width="9.5703125" style="44" bestFit="1" customWidth="1"/>
    <col min="2938" max="2938" width="10.5703125" style="44" bestFit="1" customWidth="1"/>
    <col min="2939" max="2939" width="9.5703125" style="44" bestFit="1" customWidth="1"/>
    <col min="2940" max="2940" width="10.5703125" style="44" bestFit="1" customWidth="1"/>
    <col min="2941" max="2941" width="12.28515625" style="44" customWidth="1"/>
    <col min="2942" max="2942" width="10.5703125" style="44" bestFit="1" customWidth="1"/>
    <col min="2943" max="2943" width="10.140625" style="44" customWidth="1"/>
    <col min="2944" max="2944" width="9.5703125" style="44" bestFit="1" customWidth="1"/>
    <col min="2945" max="2945" width="0" style="44" hidden="1" customWidth="1"/>
    <col min="2946" max="2947" width="10.5703125" style="44" bestFit="1" customWidth="1"/>
    <col min="2948" max="2948" width="9.5703125" style="44" bestFit="1" customWidth="1"/>
    <col min="2949" max="2949" width="12.140625" style="44" bestFit="1" customWidth="1"/>
    <col min="2950" max="2950" width="9.5703125" style="44" bestFit="1" customWidth="1"/>
    <col min="2951" max="2951" width="12.140625" style="44" bestFit="1" customWidth="1"/>
    <col min="2952" max="2953" width="10.5703125" style="44" bestFit="1" customWidth="1"/>
    <col min="2954" max="2954" width="10.5703125" style="44" customWidth="1"/>
    <col min="2955" max="2955" width="10.5703125" style="44" bestFit="1" customWidth="1"/>
    <col min="2956" max="2956" width="0" style="44" hidden="1" customWidth="1"/>
    <col min="2957" max="2957" width="10.5703125" style="44" bestFit="1" customWidth="1"/>
    <col min="2958" max="2959" width="9.5703125" style="44" bestFit="1" customWidth="1"/>
    <col min="2960" max="2960" width="13.140625" style="44" bestFit="1" customWidth="1"/>
    <col min="2961" max="2961" width="15.140625" style="44" customWidth="1"/>
    <col min="2962" max="2962" width="0" style="44" hidden="1" customWidth="1"/>
    <col min="2963" max="2963" width="13.5703125" style="44" customWidth="1"/>
    <col min="2964" max="2964" width="16.7109375" style="44" customWidth="1"/>
    <col min="2965" max="3187" width="9.140625" style="44"/>
    <col min="3188" max="3188" width="3.5703125" style="44" customWidth="1"/>
    <col min="3189" max="3189" width="37.7109375" style="44" customWidth="1"/>
    <col min="3190" max="3190" width="12.5703125" style="44" customWidth="1"/>
    <col min="3191" max="3193" width="9.5703125" style="44" bestFit="1" customWidth="1"/>
    <col min="3194" max="3194" width="10.5703125" style="44" bestFit="1" customWidth="1"/>
    <col min="3195" max="3195" width="9.5703125" style="44" bestFit="1" customWidth="1"/>
    <col min="3196" max="3196" width="10.5703125" style="44" bestFit="1" customWidth="1"/>
    <col min="3197" max="3197" width="12.28515625" style="44" customWidth="1"/>
    <col min="3198" max="3198" width="10.5703125" style="44" bestFit="1" customWidth="1"/>
    <col min="3199" max="3199" width="10.140625" style="44" customWidth="1"/>
    <col min="3200" max="3200" width="9.5703125" style="44" bestFit="1" customWidth="1"/>
    <col min="3201" max="3201" width="0" style="44" hidden="1" customWidth="1"/>
    <col min="3202" max="3203" width="10.5703125" style="44" bestFit="1" customWidth="1"/>
    <col min="3204" max="3204" width="9.5703125" style="44" bestFit="1" customWidth="1"/>
    <col min="3205" max="3205" width="12.140625" style="44" bestFit="1" customWidth="1"/>
    <col min="3206" max="3206" width="9.5703125" style="44" bestFit="1" customWidth="1"/>
    <col min="3207" max="3207" width="12.140625" style="44" bestFit="1" customWidth="1"/>
    <col min="3208" max="3209" width="10.5703125" style="44" bestFit="1" customWidth="1"/>
    <col min="3210" max="3210" width="10.5703125" style="44" customWidth="1"/>
    <col min="3211" max="3211" width="10.5703125" style="44" bestFit="1" customWidth="1"/>
    <col min="3212" max="3212" width="0" style="44" hidden="1" customWidth="1"/>
    <col min="3213" max="3213" width="10.5703125" style="44" bestFit="1" customWidth="1"/>
    <col min="3214" max="3215" width="9.5703125" style="44" bestFit="1" customWidth="1"/>
    <col min="3216" max="3216" width="13.140625" style="44" bestFit="1" customWidth="1"/>
    <col min="3217" max="3217" width="15.140625" style="44" customWidth="1"/>
    <col min="3218" max="3218" width="0" style="44" hidden="1" customWidth="1"/>
    <col min="3219" max="3219" width="13.5703125" style="44" customWidth="1"/>
    <col min="3220" max="3220" width="16.7109375" style="44" customWidth="1"/>
    <col min="3221" max="3443" width="9.140625" style="44"/>
    <col min="3444" max="3444" width="3.5703125" style="44" customWidth="1"/>
    <col min="3445" max="3445" width="37.7109375" style="44" customWidth="1"/>
    <col min="3446" max="3446" width="12.5703125" style="44" customWidth="1"/>
    <col min="3447" max="3449" width="9.5703125" style="44" bestFit="1" customWidth="1"/>
    <col min="3450" max="3450" width="10.5703125" style="44" bestFit="1" customWidth="1"/>
    <col min="3451" max="3451" width="9.5703125" style="44" bestFit="1" customWidth="1"/>
    <col min="3452" max="3452" width="10.5703125" style="44" bestFit="1" customWidth="1"/>
    <col min="3453" max="3453" width="12.28515625" style="44" customWidth="1"/>
    <col min="3454" max="3454" width="10.5703125" style="44" bestFit="1" customWidth="1"/>
    <col min="3455" max="3455" width="10.140625" style="44" customWidth="1"/>
    <col min="3456" max="3456" width="9.5703125" style="44" bestFit="1" customWidth="1"/>
    <col min="3457" max="3457" width="0" style="44" hidden="1" customWidth="1"/>
    <col min="3458" max="3459" width="10.5703125" style="44" bestFit="1" customWidth="1"/>
    <col min="3460" max="3460" width="9.5703125" style="44" bestFit="1" customWidth="1"/>
    <col min="3461" max="3461" width="12.140625" style="44" bestFit="1" customWidth="1"/>
    <col min="3462" max="3462" width="9.5703125" style="44" bestFit="1" customWidth="1"/>
    <col min="3463" max="3463" width="12.140625" style="44" bestFit="1" customWidth="1"/>
    <col min="3464" max="3465" width="10.5703125" style="44" bestFit="1" customWidth="1"/>
    <col min="3466" max="3466" width="10.5703125" style="44" customWidth="1"/>
    <col min="3467" max="3467" width="10.5703125" style="44" bestFit="1" customWidth="1"/>
    <col min="3468" max="3468" width="0" style="44" hidden="1" customWidth="1"/>
    <col min="3469" max="3469" width="10.5703125" style="44" bestFit="1" customWidth="1"/>
    <col min="3470" max="3471" width="9.5703125" style="44" bestFit="1" customWidth="1"/>
    <col min="3472" max="3472" width="13.140625" style="44" bestFit="1" customWidth="1"/>
    <col min="3473" max="3473" width="15.140625" style="44" customWidth="1"/>
    <col min="3474" max="3474" width="0" style="44" hidden="1" customWidth="1"/>
    <col min="3475" max="3475" width="13.5703125" style="44" customWidth="1"/>
    <col min="3476" max="3476" width="16.7109375" style="44" customWidth="1"/>
    <col min="3477" max="3699" width="9.140625" style="44"/>
    <col min="3700" max="3700" width="3.5703125" style="44" customWidth="1"/>
    <col min="3701" max="3701" width="37.7109375" style="44" customWidth="1"/>
    <col min="3702" max="3702" width="12.5703125" style="44" customWidth="1"/>
    <col min="3703" max="3705" width="9.5703125" style="44" bestFit="1" customWidth="1"/>
    <col min="3706" max="3706" width="10.5703125" style="44" bestFit="1" customWidth="1"/>
    <col min="3707" max="3707" width="9.5703125" style="44" bestFit="1" customWidth="1"/>
    <col min="3708" max="3708" width="10.5703125" style="44" bestFit="1" customWidth="1"/>
    <col min="3709" max="3709" width="12.28515625" style="44" customWidth="1"/>
    <col min="3710" max="3710" width="10.5703125" style="44" bestFit="1" customWidth="1"/>
    <col min="3711" max="3711" width="10.140625" style="44" customWidth="1"/>
    <col min="3712" max="3712" width="9.5703125" style="44" bestFit="1" customWidth="1"/>
    <col min="3713" max="3713" width="0" style="44" hidden="1" customWidth="1"/>
    <col min="3714" max="3715" width="10.5703125" style="44" bestFit="1" customWidth="1"/>
    <col min="3716" max="3716" width="9.5703125" style="44" bestFit="1" customWidth="1"/>
    <col min="3717" max="3717" width="12.140625" style="44" bestFit="1" customWidth="1"/>
    <col min="3718" max="3718" width="9.5703125" style="44" bestFit="1" customWidth="1"/>
    <col min="3719" max="3719" width="12.140625" style="44" bestFit="1" customWidth="1"/>
    <col min="3720" max="3721" width="10.5703125" style="44" bestFit="1" customWidth="1"/>
    <col min="3722" max="3722" width="10.5703125" style="44" customWidth="1"/>
    <col min="3723" max="3723" width="10.5703125" style="44" bestFit="1" customWidth="1"/>
    <col min="3724" max="3724" width="0" style="44" hidden="1" customWidth="1"/>
    <col min="3725" max="3725" width="10.5703125" style="44" bestFit="1" customWidth="1"/>
    <col min="3726" max="3727" width="9.5703125" style="44" bestFit="1" customWidth="1"/>
    <col min="3728" max="3728" width="13.140625" style="44" bestFit="1" customWidth="1"/>
    <col min="3729" max="3729" width="15.140625" style="44" customWidth="1"/>
    <col min="3730" max="3730" width="0" style="44" hidden="1" customWidth="1"/>
    <col min="3731" max="3731" width="13.5703125" style="44" customWidth="1"/>
    <col min="3732" max="3732" width="16.7109375" style="44" customWidth="1"/>
    <col min="3733" max="3955" width="9.140625" style="44"/>
    <col min="3956" max="3956" width="3.5703125" style="44" customWidth="1"/>
    <col min="3957" max="3957" width="37.7109375" style="44" customWidth="1"/>
    <col min="3958" max="3958" width="12.5703125" style="44" customWidth="1"/>
    <col min="3959" max="3961" width="9.5703125" style="44" bestFit="1" customWidth="1"/>
    <col min="3962" max="3962" width="10.5703125" style="44" bestFit="1" customWidth="1"/>
    <col min="3963" max="3963" width="9.5703125" style="44" bestFit="1" customWidth="1"/>
    <col min="3964" max="3964" width="10.5703125" style="44" bestFit="1" customWidth="1"/>
    <col min="3965" max="3965" width="12.28515625" style="44" customWidth="1"/>
    <col min="3966" max="3966" width="10.5703125" style="44" bestFit="1" customWidth="1"/>
    <col min="3967" max="3967" width="10.140625" style="44" customWidth="1"/>
    <col min="3968" max="3968" width="9.5703125" style="44" bestFit="1" customWidth="1"/>
    <col min="3969" max="3969" width="0" style="44" hidden="1" customWidth="1"/>
    <col min="3970" max="3971" width="10.5703125" style="44" bestFit="1" customWidth="1"/>
    <col min="3972" max="3972" width="9.5703125" style="44" bestFit="1" customWidth="1"/>
    <col min="3973" max="3973" width="12.140625" style="44" bestFit="1" customWidth="1"/>
    <col min="3974" max="3974" width="9.5703125" style="44" bestFit="1" customWidth="1"/>
    <col min="3975" max="3975" width="12.140625" style="44" bestFit="1" customWidth="1"/>
    <col min="3976" max="3977" width="10.5703125" style="44" bestFit="1" customWidth="1"/>
    <col min="3978" max="3978" width="10.5703125" style="44" customWidth="1"/>
    <col min="3979" max="3979" width="10.5703125" style="44" bestFit="1" customWidth="1"/>
    <col min="3980" max="3980" width="0" style="44" hidden="1" customWidth="1"/>
    <col min="3981" max="3981" width="10.5703125" style="44" bestFit="1" customWidth="1"/>
    <col min="3982" max="3983" width="9.5703125" style="44" bestFit="1" customWidth="1"/>
    <col min="3984" max="3984" width="13.140625" style="44" bestFit="1" customWidth="1"/>
    <col min="3985" max="3985" width="15.140625" style="44" customWidth="1"/>
    <col min="3986" max="3986" width="0" style="44" hidden="1" customWidth="1"/>
    <col min="3987" max="3987" width="13.5703125" style="44" customWidth="1"/>
    <col min="3988" max="3988" width="16.7109375" style="44" customWidth="1"/>
    <col min="3989" max="4211" width="9.140625" style="44"/>
    <col min="4212" max="4212" width="3.5703125" style="44" customWidth="1"/>
    <col min="4213" max="4213" width="37.7109375" style="44" customWidth="1"/>
    <col min="4214" max="4214" width="12.5703125" style="44" customWidth="1"/>
    <col min="4215" max="4217" width="9.5703125" style="44" bestFit="1" customWidth="1"/>
    <col min="4218" max="4218" width="10.5703125" style="44" bestFit="1" customWidth="1"/>
    <col min="4219" max="4219" width="9.5703125" style="44" bestFit="1" customWidth="1"/>
    <col min="4220" max="4220" width="10.5703125" style="44" bestFit="1" customWidth="1"/>
    <col min="4221" max="4221" width="12.28515625" style="44" customWidth="1"/>
    <col min="4222" max="4222" width="10.5703125" style="44" bestFit="1" customWidth="1"/>
    <col min="4223" max="4223" width="10.140625" style="44" customWidth="1"/>
    <col min="4224" max="4224" width="9.5703125" style="44" bestFit="1" customWidth="1"/>
    <col min="4225" max="4225" width="0" style="44" hidden="1" customWidth="1"/>
    <col min="4226" max="4227" width="10.5703125" style="44" bestFit="1" customWidth="1"/>
    <col min="4228" max="4228" width="9.5703125" style="44" bestFit="1" customWidth="1"/>
    <col min="4229" max="4229" width="12.140625" style="44" bestFit="1" customWidth="1"/>
    <col min="4230" max="4230" width="9.5703125" style="44" bestFit="1" customWidth="1"/>
    <col min="4231" max="4231" width="12.140625" style="44" bestFit="1" customWidth="1"/>
    <col min="4232" max="4233" width="10.5703125" style="44" bestFit="1" customWidth="1"/>
    <col min="4234" max="4234" width="10.5703125" style="44" customWidth="1"/>
    <col min="4235" max="4235" width="10.5703125" style="44" bestFit="1" customWidth="1"/>
    <col min="4236" max="4236" width="0" style="44" hidden="1" customWidth="1"/>
    <col min="4237" max="4237" width="10.5703125" style="44" bestFit="1" customWidth="1"/>
    <col min="4238" max="4239" width="9.5703125" style="44" bestFit="1" customWidth="1"/>
    <col min="4240" max="4240" width="13.140625" style="44" bestFit="1" customWidth="1"/>
    <col min="4241" max="4241" width="15.140625" style="44" customWidth="1"/>
    <col min="4242" max="4242" width="0" style="44" hidden="1" customWidth="1"/>
    <col min="4243" max="4243" width="13.5703125" style="44" customWidth="1"/>
    <col min="4244" max="4244" width="16.7109375" style="44" customWidth="1"/>
    <col min="4245" max="4467" width="9.140625" style="44"/>
    <col min="4468" max="4468" width="3.5703125" style="44" customWidth="1"/>
    <col min="4469" max="4469" width="37.7109375" style="44" customWidth="1"/>
    <col min="4470" max="4470" width="12.5703125" style="44" customWidth="1"/>
    <col min="4471" max="4473" width="9.5703125" style="44" bestFit="1" customWidth="1"/>
    <col min="4474" max="4474" width="10.5703125" style="44" bestFit="1" customWidth="1"/>
    <col min="4475" max="4475" width="9.5703125" style="44" bestFit="1" customWidth="1"/>
    <col min="4476" max="4476" width="10.5703125" style="44" bestFit="1" customWidth="1"/>
    <col min="4477" max="4477" width="12.28515625" style="44" customWidth="1"/>
    <col min="4478" max="4478" width="10.5703125" style="44" bestFit="1" customWidth="1"/>
    <col min="4479" max="4479" width="10.140625" style="44" customWidth="1"/>
    <col min="4480" max="4480" width="9.5703125" style="44" bestFit="1" customWidth="1"/>
    <col min="4481" max="4481" width="0" style="44" hidden="1" customWidth="1"/>
    <col min="4482" max="4483" width="10.5703125" style="44" bestFit="1" customWidth="1"/>
    <col min="4484" max="4484" width="9.5703125" style="44" bestFit="1" customWidth="1"/>
    <col min="4485" max="4485" width="12.140625" style="44" bestFit="1" customWidth="1"/>
    <col min="4486" max="4486" width="9.5703125" style="44" bestFit="1" customWidth="1"/>
    <col min="4487" max="4487" width="12.140625" style="44" bestFit="1" customWidth="1"/>
    <col min="4488" max="4489" width="10.5703125" style="44" bestFit="1" customWidth="1"/>
    <col min="4490" max="4490" width="10.5703125" style="44" customWidth="1"/>
    <col min="4491" max="4491" width="10.5703125" style="44" bestFit="1" customWidth="1"/>
    <col min="4492" max="4492" width="0" style="44" hidden="1" customWidth="1"/>
    <col min="4493" max="4493" width="10.5703125" style="44" bestFit="1" customWidth="1"/>
    <col min="4494" max="4495" width="9.5703125" style="44" bestFit="1" customWidth="1"/>
    <col min="4496" max="4496" width="13.140625" style="44" bestFit="1" customWidth="1"/>
    <col min="4497" max="4497" width="15.140625" style="44" customWidth="1"/>
    <col min="4498" max="4498" width="0" style="44" hidden="1" customWidth="1"/>
    <col min="4499" max="4499" width="13.5703125" style="44" customWidth="1"/>
    <col min="4500" max="4500" width="16.7109375" style="44" customWidth="1"/>
    <col min="4501" max="4723" width="9.140625" style="44"/>
    <col min="4724" max="4724" width="3.5703125" style="44" customWidth="1"/>
    <col min="4725" max="4725" width="37.7109375" style="44" customWidth="1"/>
    <col min="4726" max="4726" width="12.5703125" style="44" customWidth="1"/>
    <col min="4727" max="4729" width="9.5703125" style="44" bestFit="1" customWidth="1"/>
    <col min="4730" max="4730" width="10.5703125" style="44" bestFit="1" customWidth="1"/>
    <col min="4731" max="4731" width="9.5703125" style="44" bestFit="1" customWidth="1"/>
    <col min="4732" max="4732" width="10.5703125" style="44" bestFit="1" customWidth="1"/>
    <col min="4733" max="4733" width="12.28515625" style="44" customWidth="1"/>
    <col min="4734" max="4734" width="10.5703125" style="44" bestFit="1" customWidth="1"/>
    <col min="4735" max="4735" width="10.140625" style="44" customWidth="1"/>
    <col min="4736" max="4736" width="9.5703125" style="44" bestFit="1" customWidth="1"/>
    <col min="4737" max="4737" width="0" style="44" hidden="1" customWidth="1"/>
    <col min="4738" max="4739" width="10.5703125" style="44" bestFit="1" customWidth="1"/>
    <col min="4740" max="4740" width="9.5703125" style="44" bestFit="1" customWidth="1"/>
    <col min="4741" max="4741" width="12.140625" style="44" bestFit="1" customWidth="1"/>
    <col min="4742" max="4742" width="9.5703125" style="44" bestFit="1" customWidth="1"/>
    <col min="4743" max="4743" width="12.140625" style="44" bestFit="1" customWidth="1"/>
    <col min="4744" max="4745" width="10.5703125" style="44" bestFit="1" customWidth="1"/>
    <col min="4746" max="4746" width="10.5703125" style="44" customWidth="1"/>
    <col min="4747" max="4747" width="10.5703125" style="44" bestFit="1" customWidth="1"/>
    <col min="4748" max="4748" width="0" style="44" hidden="1" customWidth="1"/>
    <col min="4749" max="4749" width="10.5703125" style="44" bestFit="1" customWidth="1"/>
    <col min="4750" max="4751" width="9.5703125" style="44" bestFit="1" customWidth="1"/>
    <col min="4752" max="4752" width="13.140625" style="44" bestFit="1" customWidth="1"/>
    <col min="4753" max="4753" width="15.140625" style="44" customWidth="1"/>
    <col min="4754" max="4754" width="0" style="44" hidden="1" customWidth="1"/>
    <col min="4755" max="4755" width="13.5703125" style="44" customWidth="1"/>
    <col min="4756" max="4756" width="16.7109375" style="44" customWidth="1"/>
    <col min="4757" max="4979" width="9.140625" style="44"/>
    <col min="4980" max="4980" width="3.5703125" style="44" customWidth="1"/>
    <col min="4981" max="4981" width="37.7109375" style="44" customWidth="1"/>
    <col min="4982" max="4982" width="12.5703125" style="44" customWidth="1"/>
    <col min="4983" max="4985" width="9.5703125" style="44" bestFit="1" customWidth="1"/>
    <col min="4986" max="4986" width="10.5703125" style="44" bestFit="1" customWidth="1"/>
    <col min="4987" max="4987" width="9.5703125" style="44" bestFit="1" customWidth="1"/>
    <col min="4988" max="4988" width="10.5703125" style="44" bestFit="1" customWidth="1"/>
    <col min="4989" max="4989" width="12.28515625" style="44" customWidth="1"/>
    <col min="4990" max="4990" width="10.5703125" style="44" bestFit="1" customWidth="1"/>
    <col min="4991" max="4991" width="10.140625" style="44" customWidth="1"/>
    <col min="4992" max="4992" width="9.5703125" style="44" bestFit="1" customWidth="1"/>
    <col min="4993" max="4993" width="0" style="44" hidden="1" customWidth="1"/>
    <col min="4994" max="4995" width="10.5703125" style="44" bestFit="1" customWidth="1"/>
    <col min="4996" max="4996" width="9.5703125" style="44" bestFit="1" customWidth="1"/>
    <col min="4997" max="4997" width="12.140625" style="44" bestFit="1" customWidth="1"/>
    <col min="4998" max="4998" width="9.5703125" style="44" bestFit="1" customWidth="1"/>
    <col min="4999" max="4999" width="12.140625" style="44" bestFit="1" customWidth="1"/>
    <col min="5000" max="5001" width="10.5703125" style="44" bestFit="1" customWidth="1"/>
    <col min="5002" max="5002" width="10.5703125" style="44" customWidth="1"/>
    <col min="5003" max="5003" width="10.5703125" style="44" bestFit="1" customWidth="1"/>
    <col min="5004" max="5004" width="0" style="44" hidden="1" customWidth="1"/>
    <col min="5005" max="5005" width="10.5703125" style="44" bestFit="1" customWidth="1"/>
    <col min="5006" max="5007" width="9.5703125" style="44" bestFit="1" customWidth="1"/>
    <col min="5008" max="5008" width="13.140625" style="44" bestFit="1" customWidth="1"/>
    <col min="5009" max="5009" width="15.140625" style="44" customWidth="1"/>
    <col min="5010" max="5010" width="0" style="44" hidden="1" customWidth="1"/>
    <col min="5011" max="5011" width="13.5703125" style="44" customWidth="1"/>
    <col min="5012" max="5012" width="16.7109375" style="44" customWidth="1"/>
    <col min="5013" max="5235" width="9.140625" style="44"/>
    <col min="5236" max="5236" width="3.5703125" style="44" customWidth="1"/>
    <col min="5237" max="5237" width="37.7109375" style="44" customWidth="1"/>
    <col min="5238" max="5238" width="12.5703125" style="44" customWidth="1"/>
    <col min="5239" max="5241" width="9.5703125" style="44" bestFit="1" customWidth="1"/>
    <col min="5242" max="5242" width="10.5703125" style="44" bestFit="1" customWidth="1"/>
    <col min="5243" max="5243" width="9.5703125" style="44" bestFit="1" customWidth="1"/>
    <col min="5244" max="5244" width="10.5703125" style="44" bestFit="1" customWidth="1"/>
    <col min="5245" max="5245" width="12.28515625" style="44" customWidth="1"/>
    <col min="5246" max="5246" width="10.5703125" style="44" bestFit="1" customWidth="1"/>
    <col min="5247" max="5247" width="10.140625" style="44" customWidth="1"/>
    <col min="5248" max="5248" width="9.5703125" style="44" bestFit="1" customWidth="1"/>
    <col min="5249" max="5249" width="0" style="44" hidden="1" customWidth="1"/>
    <col min="5250" max="5251" width="10.5703125" style="44" bestFit="1" customWidth="1"/>
    <col min="5252" max="5252" width="9.5703125" style="44" bestFit="1" customWidth="1"/>
    <col min="5253" max="5253" width="12.140625" style="44" bestFit="1" customWidth="1"/>
    <col min="5254" max="5254" width="9.5703125" style="44" bestFit="1" customWidth="1"/>
    <col min="5255" max="5255" width="12.140625" style="44" bestFit="1" customWidth="1"/>
    <col min="5256" max="5257" width="10.5703125" style="44" bestFit="1" customWidth="1"/>
    <col min="5258" max="5258" width="10.5703125" style="44" customWidth="1"/>
    <col min="5259" max="5259" width="10.5703125" style="44" bestFit="1" customWidth="1"/>
    <col min="5260" max="5260" width="0" style="44" hidden="1" customWidth="1"/>
    <col min="5261" max="5261" width="10.5703125" style="44" bestFit="1" customWidth="1"/>
    <col min="5262" max="5263" width="9.5703125" style="44" bestFit="1" customWidth="1"/>
    <col min="5264" max="5264" width="13.140625" style="44" bestFit="1" customWidth="1"/>
    <col min="5265" max="5265" width="15.140625" style="44" customWidth="1"/>
    <col min="5266" max="5266" width="0" style="44" hidden="1" customWidth="1"/>
    <col min="5267" max="5267" width="13.5703125" style="44" customWidth="1"/>
    <col min="5268" max="5268" width="16.7109375" style="44" customWidth="1"/>
    <col min="5269" max="5491" width="9.140625" style="44"/>
    <col min="5492" max="5492" width="3.5703125" style="44" customWidth="1"/>
    <col min="5493" max="5493" width="37.7109375" style="44" customWidth="1"/>
    <col min="5494" max="5494" width="12.5703125" style="44" customWidth="1"/>
    <col min="5495" max="5497" width="9.5703125" style="44" bestFit="1" customWidth="1"/>
    <col min="5498" max="5498" width="10.5703125" style="44" bestFit="1" customWidth="1"/>
    <col min="5499" max="5499" width="9.5703125" style="44" bestFit="1" customWidth="1"/>
    <col min="5500" max="5500" width="10.5703125" style="44" bestFit="1" customWidth="1"/>
    <col min="5501" max="5501" width="12.28515625" style="44" customWidth="1"/>
    <col min="5502" max="5502" width="10.5703125" style="44" bestFit="1" customWidth="1"/>
    <col min="5503" max="5503" width="10.140625" style="44" customWidth="1"/>
    <col min="5504" max="5504" width="9.5703125" style="44" bestFit="1" customWidth="1"/>
    <col min="5505" max="5505" width="0" style="44" hidden="1" customWidth="1"/>
    <col min="5506" max="5507" width="10.5703125" style="44" bestFit="1" customWidth="1"/>
    <col min="5508" max="5508" width="9.5703125" style="44" bestFit="1" customWidth="1"/>
    <col min="5509" max="5509" width="12.140625" style="44" bestFit="1" customWidth="1"/>
    <col min="5510" max="5510" width="9.5703125" style="44" bestFit="1" customWidth="1"/>
    <col min="5511" max="5511" width="12.140625" style="44" bestFit="1" customWidth="1"/>
    <col min="5512" max="5513" width="10.5703125" style="44" bestFit="1" customWidth="1"/>
    <col min="5514" max="5514" width="10.5703125" style="44" customWidth="1"/>
    <col min="5515" max="5515" width="10.5703125" style="44" bestFit="1" customWidth="1"/>
    <col min="5516" max="5516" width="0" style="44" hidden="1" customWidth="1"/>
    <col min="5517" max="5517" width="10.5703125" style="44" bestFit="1" customWidth="1"/>
    <col min="5518" max="5519" width="9.5703125" style="44" bestFit="1" customWidth="1"/>
    <col min="5520" max="5520" width="13.140625" style="44" bestFit="1" customWidth="1"/>
    <col min="5521" max="5521" width="15.140625" style="44" customWidth="1"/>
    <col min="5522" max="5522" width="0" style="44" hidden="1" customWidth="1"/>
    <col min="5523" max="5523" width="13.5703125" style="44" customWidth="1"/>
    <col min="5524" max="5524" width="16.7109375" style="44" customWidth="1"/>
    <col min="5525" max="5747" width="9.140625" style="44"/>
    <col min="5748" max="5748" width="3.5703125" style="44" customWidth="1"/>
    <col min="5749" max="5749" width="37.7109375" style="44" customWidth="1"/>
    <col min="5750" max="5750" width="12.5703125" style="44" customWidth="1"/>
    <col min="5751" max="5753" width="9.5703125" style="44" bestFit="1" customWidth="1"/>
    <col min="5754" max="5754" width="10.5703125" style="44" bestFit="1" customWidth="1"/>
    <col min="5755" max="5755" width="9.5703125" style="44" bestFit="1" customWidth="1"/>
    <col min="5756" max="5756" width="10.5703125" style="44" bestFit="1" customWidth="1"/>
    <col min="5757" max="5757" width="12.28515625" style="44" customWidth="1"/>
    <col min="5758" max="5758" width="10.5703125" style="44" bestFit="1" customWidth="1"/>
    <col min="5759" max="5759" width="10.140625" style="44" customWidth="1"/>
    <col min="5760" max="5760" width="9.5703125" style="44" bestFit="1" customWidth="1"/>
    <col min="5761" max="5761" width="0" style="44" hidden="1" customWidth="1"/>
    <col min="5762" max="5763" width="10.5703125" style="44" bestFit="1" customWidth="1"/>
    <col min="5764" max="5764" width="9.5703125" style="44" bestFit="1" customWidth="1"/>
    <col min="5765" max="5765" width="12.140625" style="44" bestFit="1" customWidth="1"/>
    <col min="5766" max="5766" width="9.5703125" style="44" bestFit="1" customWidth="1"/>
    <col min="5767" max="5767" width="12.140625" style="44" bestFit="1" customWidth="1"/>
    <col min="5768" max="5769" width="10.5703125" style="44" bestFit="1" customWidth="1"/>
    <col min="5770" max="5770" width="10.5703125" style="44" customWidth="1"/>
    <col min="5771" max="5771" width="10.5703125" style="44" bestFit="1" customWidth="1"/>
    <col min="5772" max="5772" width="0" style="44" hidden="1" customWidth="1"/>
    <col min="5773" max="5773" width="10.5703125" style="44" bestFit="1" customWidth="1"/>
    <col min="5774" max="5775" width="9.5703125" style="44" bestFit="1" customWidth="1"/>
    <col min="5776" max="5776" width="13.140625" style="44" bestFit="1" customWidth="1"/>
    <col min="5777" max="5777" width="15.140625" style="44" customWidth="1"/>
    <col min="5778" max="5778" width="0" style="44" hidden="1" customWidth="1"/>
    <col min="5779" max="5779" width="13.5703125" style="44" customWidth="1"/>
    <col min="5780" max="5780" width="16.7109375" style="44" customWidth="1"/>
    <col min="5781" max="6003" width="9.140625" style="44"/>
    <col min="6004" max="6004" width="3.5703125" style="44" customWidth="1"/>
    <col min="6005" max="6005" width="37.7109375" style="44" customWidth="1"/>
    <col min="6006" max="6006" width="12.5703125" style="44" customWidth="1"/>
    <col min="6007" max="6009" width="9.5703125" style="44" bestFit="1" customWidth="1"/>
    <col min="6010" max="6010" width="10.5703125" style="44" bestFit="1" customWidth="1"/>
    <col min="6011" max="6011" width="9.5703125" style="44" bestFit="1" customWidth="1"/>
    <col min="6012" max="6012" width="10.5703125" style="44" bestFit="1" customWidth="1"/>
    <col min="6013" max="6013" width="12.28515625" style="44" customWidth="1"/>
    <col min="6014" max="6014" width="10.5703125" style="44" bestFit="1" customWidth="1"/>
    <col min="6015" max="6015" width="10.140625" style="44" customWidth="1"/>
    <col min="6016" max="6016" width="9.5703125" style="44" bestFit="1" customWidth="1"/>
    <col min="6017" max="6017" width="0" style="44" hidden="1" customWidth="1"/>
    <col min="6018" max="6019" width="10.5703125" style="44" bestFit="1" customWidth="1"/>
    <col min="6020" max="6020" width="9.5703125" style="44" bestFit="1" customWidth="1"/>
    <col min="6021" max="6021" width="12.140625" style="44" bestFit="1" customWidth="1"/>
    <col min="6022" max="6022" width="9.5703125" style="44" bestFit="1" customWidth="1"/>
    <col min="6023" max="6023" width="12.140625" style="44" bestFit="1" customWidth="1"/>
    <col min="6024" max="6025" width="10.5703125" style="44" bestFit="1" customWidth="1"/>
    <col min="6026" max="6026" width="10.5703125" style="44" customWidth="1"/>
    <col min="6027" max="6027" width="10.5703125" style="44" bestFit="1" customWidth="1"/>
    <col min="6028" max="6028" width="0" style="44" hidden="1" customWidth="1"/>
    <col min="6029" max="6029" width="10.5703125" style="44" bestFit="1" customWidth="1"/>
    <col min="6030" max="6031" width="9.5703125" style="44" bestFit="1" customWidth="1"/>
    <col min="6032" max="6032" width="13.140625" style="44" bestFit="1" customWidth="1"/>
    <col min="6033" max="6033" width="15.140625" style="44" customWidth="1"/>
    <col min="6034" max="6034" width="0" style="44" hidden="1" customWidth="1"/>
    <col min="6035" max="6035" width="13.5703125" style="44" customWidth="1"/>
    <col min="6036" max="6036" width="16.7109375" style="44" customWidth="1"/>
    <col min="6037" max="6259" width="9.140625" style="44"/>
    <col min="6260" max="6260" width="3.5703125" style="44" customWidth="1"/>
    <col min="6261" max="6261" width="37.7109375" style="44" customWidth="1"/>
    <col min="6262" max="6262" width="12.5703125" style="44" customWidth="1"/>
    <col min="6263" max="6265" width="9.5703125" style="44" bestFit="1" customWidth="1"/>
    <col min="6266" max="6266" width="10.5703125" style="44" bestFit="1" customWidth="1"/>
    <col min="6267" max="6267" width="9.5703125" style="44" bestFit="1" customWidth="1"/>
    <col min="6268" max="6268" width="10.5703125" style="44" bestFit="1" customWidth="1"/>
    <col min="6269" max="6269" width="12.28515625" style="44" customWidth="1"/>
    <col min="6270" max="6270" width="10.5703125" style="44" bestFit="1" customWidth="1"/>
    <col min="6271" max="6271" width="10.140625" style="44" customWidth="1"/>
    <col min="6272" max="6272" width="9.5703125" style="44" bestFit="1" customWidth="1"/>
    <col min="6273" max="6273" width="0" style="44" hidden="1" customWidth="1"/>
    <col min="6274" max="6275" width="10.5703125" style="44" bestFit="1" customWidth="1"/>
    <col min="6276" max="6276" width="9.5703125" style="44" bestFit="1" customWidth="1"/>
    <col min="6277" max="6277" width="12.140625" style="44" bestFit="1" customWidth="1"/>
    <col min="6278" max="6278" width="9.5703125" style="44" bestFit="1" customWidth="1"/>
    <col min="6279" max="6279" width="12.140625" style="44" bestFit="1" customWidth="1"/>
    <col min="6280" max="6281" width="10.5703125" style="44" bestFit="1" customWidth="1"/>
    <col min="6282" max="6282" width="10.5703125" style="44" customWidth="1"/>
    <col min="6283" max="6283" width="10.5703125" style="44" bestFit="1" customWidth="1"/>
    <col min="6284" max="6284" width="0" style="44" hidden="1" customWidth="1"/>
    <col min="6285" max="6285" width="10.5703125" style="44" bestFit="1" customWidth="1"/>
    <col min="6286" max="6287" width="9.5703125" style="44" bestFit="1" customWidth="1"/>
    <col min="6288" max="6288" width="13.140625" style="44" bestFit="1" customWidth="1"/>
    <col min="6289" max="6289" width="15.140625" style="44" customWidth="1"/>
    <col min="6290" max="6290" width="0" style="44" hidden="1" customWidth="1"/>
    <col min="6291" max="6291" width="13.5703125" style="44" customWidth="1"/>
    <col min="6292" max="6292" width="16.7109375" style="44" customWidth="1"/>
    <col min="6293" max="6515" width="9.140625" style="44"/>
    <col min="6516" max="6516" width="3.5703125" style="44" customWidth="1"/>
    <col min="6517" max="6517" width="37.7109375" style="44" customWidth="1"/>
    <col min="6518" max="6518" width="12.5703125" style="44" customWidth="1"/>
    <col min="6519" max="6521" width="9.5703125" style="44" bestFit="1" customWidth="1"/>
    <col min="6522" max="6522" width="10.5703125" style="44" bestFit="1" customWidth="1"/>
    <col min="6523" max="6523" width="9.5703125" style="44" bestFit="1" customWidth="1"/>
    <col min="6524" max="6524" width="10.5703125" style="44" bestFit="1" customWidth="1"/>
    <col min="6525" max="6525" width="12.28515625" style="44" customWidth="1"/>
    <col min="6526" max="6526" width="10.5703125" style="44" bestFit="1" customWidth="1"/>
    <col min="6527" max="6527" width="10.140625" style="44" customWidth="1"/>
    <col min="6528" max="6528" width="9.5703125" style="44" bestFit="1" customWidth="1"/>
    <col min="6529" max="6529" width="0" style="44" hidden="1" customWidth="1"/>
    <col min="6530" max="6531" width="10.5703125" style="44" bestFit="1" customWidth="1"/>
    <col min="6532" max="6532" width="9.5703125" style="44" bestFit="1" customWidth="1"/>
    <col min="6533" max="6533" width="12.140625" style="44" bestFit="1" customWidth="1"/>
    <col min="6534" max="6534" width="9.5703125" style="44" bestFit="1" customWidth="1"/>
    <col min="6535" max="6535" width="12.140625" style="44" bestFit="1" customWidth="1"/>
    <col min="6536" max="6537" width="10.5703125" style="44" bestFit="1" customWidth="1"/>
    <col min="6538" max="6538" width="10.5703125" style="44" customWidth="1"/>
    <col min="6539" max="6539" width="10.5703125" style="44" bestFit="1" customWidth="1"/>
    <col min="6540" max="6540" width="0" style="44" hidden="1" customWidth="1"/>
    <col min="6541" max="6541" width="10.5703125" style="44" bestFit="1" customWidth="1"/>
    <col min="6542" max="6543" width="9.5703125" style="44" bestFit="1" customWidth="1"/>
    <col min="6544" max="6544" width="13.140625" style="44" bestFit="1" customWidth="1"/>
    <col min="6545" max="6545" width="15.140625" style="44" customWidth="1"/>
    <col min="6546" max="6546" width="0" style="44" hidden="1" customWidth="1"/>
    <col min="6547" max="6547" width="13.5703125" style="44" customWidth="1"/>
    <col min="6548" max="6548" width="16.7109375" style="44" customWidth="1"/>
    <col min="6549" max="6771" width="9.140625" style="44"/>
    <col min="6772" max="6772" width="3.5703125" style="44" customWidth="1"/>
    <col min="6773" max="6773" width="37.7109375" style="44" customWidth="1"/>
    <col min="6774" max="6774" width="12.5703125" style="44" customWidth="1"/>
    <col min="6775" max="6777" width="9.5703125" style="44" bestFit="1" customWidth="1"/>
    <col min="6778" max="6778" width="10.5703125" style="44" bestFit="1" customWidth="1"/>
    <col min="6779" max="6779" width="9.5703125" style="44" bestFit="1" customWidth="1"/>
    <col min="6780" max="6780" width="10.5703125" style="44" bestFit="1" customWidth="1"/>
    <col min="6781" max="6781" width="12.28515625" style="44" customWidth="1"/>
    <col min="6782" max="6782" width="10.5703125" style="44" bestFit="1" customWidth="1"/>
    <col min="6783" max="6783" width="10.140625" style="44" customWidth="1"/>
    <col min="6784" max="6784" width="9.5703125" style="44" bestFit="1" customWidth="1"/>
    <col min="6785" max="6785" width="0" style="44" hidden="1" customWidth="1"/>
    <col min="6786" max="6787" width="10.5703125" style="44" bestFit="1" customWidth="1"/>
    <col min="6788" max="6788" width="9.5703125" style="44" bestFit="1" customWidth="1"/>
    <col min="6789" max="6789" width="12.140625" style="44" bestFit="1" customWidth="1"/>
    <col min="6790" max="6790" width="9.5703125" style="44" bestFit="1" customWidth="1"/>
    <col min="6791" max="6791" width="12.140625" style="44" bestFit="1" customWidth="1"/>
    <col min="6792" max="6793" width="10.5703125" style="44" bestFit="1" customWidth="1"/>
    <col min="6794" max="6794" width="10.5703125" style="44" customWidth="1"/>
    <col min="6795" max="6795" width="10.5703125" style="44" bestFit="1" customWidth="1"/>
    <col min="6796" max="6796" width="0" style="44" hidden="1" customWidth="1"/>
    <col min="6797" max="6797" width="10.5703125" style="44" bestFit="1" customWidth="1"/>
    <col min="6798" max="6799" width="9.5703125" style="44" bestFit="1" customWidth="1"/>
    <col min="6800" max="6800" width="13.140625" style="44" bestFit="1" customWidth="1"/>
    <col min="6801" max="6801" width="15.140625" style="44" customWidth="1"/>
    <col min="6802" max="6802" width="0" style="44" hidden="1" customWidth="1"/>
    <col min="6803" max="6803" width="13.5703125" style="44" customWidth="1"/>
    <col min="6804" max="6804" width="16.7109375" style="44" customWidth="1"/>
    <col min="6805" max="7027" width="9.140625" style="44"/>
    <col min="7028" max="7028" width="3.5703125" style="44" customWidth="1"/>
    <col min="7029" max="7029" width="37.7109375" style="44" customWidth="1"/>
    <col min="7030" max="7030" width="12.5703125" style="44" customWidth="1"/>
    <col min="7031" max="7033" width="9.5703125" style="44" bestFit="1" customWidth="1"/>
    <col min="7034" max="7034" width="10.5703125" style="44" bestFit="1" customWidth="1"/>
    <col min="7035" max="7035" width="9.5703125" style="44" bestFit="1" customWidth="1"/>
    <col min="7036" max="7036" width="10.5703125" style="44" bestFit="1" customWidth="1"/>
    <col min="7037" max="7037" width="12.28515625" style="44" customWidth="1"/>
    <col min="7038" max="7038" width="10.5703125" style="44" bestFit="1" customWidth="1"/>
    <col min="7039" max="7039" width="10.140625" style="44" customWidth="1"/>
    <col min="7040" max="7040" width="9.5703125" style="44" bestFit="1" customWidth="1"/>
    <col min="7041" max="7041" width="0" style="44" hidden="1" customWidth="1"/>
    <col min="7042" max="7043" width="10.5703125" style="44" bestFit="1" customWidth="1"/>
    <col min="7044" max="7044" width="9.5703125" style="44" bestFit="1" customWidth="1"/>
    <col min="7045" max="7045" width="12.140625" style="44" bestFit="1" customWidth="1"/>
    <col min="7046" max="7046" width="9.5703125" style="44" bestFit="1" customWidth="1"/>
    <col min="7047" max="7047" width="12.140625" style="44" bestFit="1" customWidth="1"/>
    <col min="7048" max="7049" width="10.5703125" style="44" bestFit="1" customWidth="1"/>
    <col min="7050" max="7050" width="10.5703125" style="44" customWidth="1"/>
    <col min="7051" max="7051" width="10.5703125" style="44" bestFit="1" customWidth="1"/>
    <col min="7052" max="7052" width="0" style="44" hidden="1" customWidth="1"/>
    <col min="7053" max="7053" width="10.5703125" style="44" bestFit="1" customWidth="1"/>
    <col min="7054" max="7055" width="9.5703125" style="44" bestFit="1" customWidth="1"/>
    <col min="7056" max="7056" width="13.140625" style="44" bestFit="1" customWidth="1"/>
    <col min="7057" max="7057" width="15.140625" style="44" customWidth="1"/>
    <col min="7058" max="7058" width="0" style="44" hidden="1" customWidth="1"/>
    <col min="7059" max="7059" width="13.5703125" style="44" customWidth="1"/>
    <col min="7060" max="7060" width="16.7109375" style="44" customWidth="1"/>
    <col min="7061" max="7283" width="9.140625" style="44"/>
    <col min="7284" max="7284" width="3.5703125" style="44" customWidth="1"/>
    <col min="7285" max="7285" width="37.7109375" style="44" customWidth="1"/>
    <col min="7286" max="7286" width="12.5703125" style="44" customWidth="1"/>
    <col min="7287" max="7289" width="9.5703125" style="44" bestFit="1" customWidth="1"/>
    <col min="7290" max="7290" width="10.5703125" style="44" bestFit="1" customWidth="1"/>
    <col min="7291" max="7291" width="9.5703125" style="44" bestFit="1" customWidth="1"/>
    <col min="7292" max="7292" width="10.5703125" style="44" bestFit="1" customWidth="1"/>
    <col min="7293" max="7293" width="12.28515625" style="44" customWidth="1"/>
    <col min="7294" max="7294" width="10.5703125" style="44" bestFit="1" customWidth="1"/>
    <col min="7295" max="7295" width="10.140625" style="44" customWidth="1"/>
    <col min="7296" max="7296" width="9.5703125" style="44" bestFit="1" customWidth="1"/>
    <col min="7297" max="7297" width="0" style="44" hidden="1" customWidth="1"/>
    <col min="7298" max="7299" width="10.5703125" style="44" bestFit="1" customWidth="1"/>
    <col min="7300" max="7300" width="9.5703125" style="44" bestFit="1" customWidth="1"/>
    <col min="7301" max="7301" width="12.140625" style="44" bestFit="1" customWidth="1"/>
    <col min="7302" max="7302" width="9.5703125" style="44" bestFit="1" customWidth="1"/>
    <col min="7303" max="7303" width="12.140625" style="44" bestFit="1" customWidth="1"/>
    <col min="7304" max="7305" width="10.5703125" style="44" bestFit="1" customWidth="1"/>
    <col min="7306" max="7306" width="10.5703125" style="44" customWidth="1"/>
    <col min="7307" max="7307" width="10.5703125" style="44" bestFit="1" customWidth="1"/>
    <col min="7308" max="7308" width="0" style="44" hidden="1" customWidth="1"/>
    <col min="7309" max="7309" width="10.5703125" style="44" bestFit="1" customWidth="1"/>
    <col min="7310" max="7311" width="9.5703125" style="44" bestFit="1" customWidth="1"/>
    <col min="7312" max="7312" width="13.140625" style="44" bestFit="1" customWidth="1"/>
    <col min="7313" max="7313" width="15.140625" style="44" customWidth="1"/>
    <col min="7314" max="7314" width="0" style="44" hidden="1" customWidth="1"/>
    <col min="7315" max="7315" width="13.5703125" style="44" customWidth="1"/>
    <col min="7316" max="7316" width="16.7109375" style="44" customWidth="1"/>
    <col min="7317" max="7539" width="9.140625" style="44"/>
    <col min="7540" max="7540" width="3.5703125" style="44" customWidth="1"/>
    <col min="7541" max="7541" width="37.7109375" style="44" customWidth="1"/>
    <col min="7542" max="7542" width="12.5703125" style="44" customWidth="1"/>
    <col min="7543" max="7545" width="9.5703125" style="44" bestFit="1" customWidth="1"/>
    <col min="7546" max="7546" width="10.5703125" style="44" bestFit="1" customWidth="1"/>
    <col min="7547" max="7547" width="9.5703125" style="44" bestFit="1" customWidth="1"/>
    <col min="7548" max="7548" width="10.5703125" style="44" bestFit="1" customWidth="1"/>
    <col min="7549" max="7549" width="12.28515625" style="44" customWidth="1"/>
    <col min="7550" max="7550" width="10.5703125" style="44" bestFit="1" customWidth="1"/>
    <col min="7551" max="7551" width="10.140625" style="44" customWidth="1"/>
    <col min="7552" max="7552" width="9.5703125" style="44" bestFit="1" customWidth="1"/>
    <col min="7553" max="7553" width="0" style="44" hidden="1" customWidth="1"/>
    <col min="7554" max="7555" width="10.5703125" style="44" bestFit="1" customWidth="1"/>
    <col min="7556" max="7556" width="9.5703125" style="44" bestFit="1" customWidth="1"/>
    <col min="7557" max="7557" width="12.140625" style="44" bestFit="1" customWidth="1"/>
    <col min="7558" max="7558" width="9.5703125" style="44" bestFit="1" customWidth="1"/>
    <col min="7559" max="7559" width="12.140625" style="44" bestFit="1" customWidth="1"/>
    <col min="7560" max="7561" width="10.5703125" style="44" bestFit="1" customWidth="1"/>
    <col min="7562" max="7562" width="10.5703125" style="44" customWidth="1"/>
    <col min="7563" max="7563" width="10.5703125" style="44" bestFit="1" customWidth="1"/>
    <col min="7564" max="7564" width="0" style="44" hidden="1" customWidth="1"/>
    <col min="7565" max="7565" width="10.5703125" style="44" bestFit="1" customWidth="1"/>
    <col min="7566" max="7567" width="9.5703125" style="44" bestFit="1" customWidth="1"/>
    <col min="7568" max="7568" width="13.140625" style="44" bestFit="1" customWidth="1"/>
    <col min="7569" max="7569" width="15.140625" style="44" customWidth="1"/>
    <col min="7570" max="7570" width="0" style="44" hidden="1" customWidth="1"/>
    <col min="7571" max="7571" width="13.5703125" style="44" customWidth="1"/>
    <col min="7572" max="7572" width="16.7109375" style="44" customWidth="1"/>
    <col min="7573" max="7795" width="9.140625" style="44"/>
    <col min="7796" max="7796" width="3.5703125" style="44" customWidth="1"/>
    <col min="7797" max="7797" width="37.7109375" style="44" customWidth="1"/>
    <col min="7798" max="7798" width="12.5703125" style="44" customWidth="1"/>
    <col min="7799" max="7801" width="9.5703125" style="44" bestFit="1" customWidth="1"/>
    <col min="7802" max="7802" width="10.5703125" style="44" bestFit="1" customWidth="1"/>
    <col min="7803" max="7803" width="9.5703125" style="44" bestFit="1" customWidth="1"/>
    <col min="7804" max="7804" width="10.5703125" style="44" bestFit="1" customWidth="1"/>
    <col min="7805" max="7805" width="12.28515625" style="44" customWidth="1"/>
    <col min="7806" max="7806" width="10.5703125" style="44" bestFit="1" customWidth="1"/>
    <col min="7807" max="7807" width="10.140625" style="44" customWidth="1"/>
    <col min="7808" max="7808" width="9.5703125" style="44" bestFit="1" customWidth="1"/>
    <col min="7809" max="7809" width="0" style="44" hidden="1" customWidth="1"/>
    <col min="7810" max="7811" width="10.5703125" style="44" bestFit="1" customWidth="1"/>
    <col min="7812" max="7812" width="9.5703125" style="44" bestFit="1" customWidth="1"/>
    <col min="7813" max="7813" width="12.140625" style="44" bestFit="1" customWidth="1"/>
    <col min="7814" max="7814" width="9.5703125" style="44" bestFit="1" customWidth="1"/>
    <col min="7815" max="7815" width="12.140625" style="44" bestFit="1" customWidth="1"/>
    <col min="7816" max="7817" width="10.5703125" style="44" bestFit="1" customWidth="1"/>
    <col min="7818" max="7818" width="10.5703125" style="44" customWidth="1"/>
    <col min="7819" max="7819" width="10.5703125" style="44" bestFit="1" customWidth="1"/>
    <col min="7820" max="7820" width="0" style="44" hidden="1" customWidth="1"/>
    <col min="7821" max="7821" width="10.5703125" style="44" bestFit="1" customWidth="1"/>
    <col min="7822" max="7823" width="9.5703125" style="44" bestFit="1" customWidth="1"/>
    <col min="7824" max="7824" width="13.140625" style="44" bestFit="1" customWidth="1"/>
    <col min="7825" max="7825" width="15.140625" style="44" customWidth="1"/>
    <col min="7826" max="7826" width="0" style="44" hidden="1" customWidth="1"/>
    <col min="7827" max="7827" width="13.5703125" style="44" customWidth="1"/>
    <col min="7828" max="7828" width="16.7109375" style="44" customWidth="1"/>
    <col min="7829" max="8051" width="9.140625" style="44"/>
    <col min="8052" max="8052" width="3.5703125" style="44" customWidth="1"/>
    <col min="8053" max="8053" width="37.7109375" style="44" customWidth="1"/>
    <col min="8054" max="8054" width="12.5703125" style="44" customWidth="1"/>
    <col min="8055" max="8057" width="9.5703125" style="44" bestFit="1" customWidth="1"/>
    <col min="8058" max="8058" width="10.5703125" style="44" bestFit="1" customWidth="1"/>
    <col min="8059" max="8059" width="9.5703125" style="44" bestFit="1" customWidth="1"/>
    <col min="8060" max="8060" width="10.5703125" style="44" bestFit="1" customWidth="1"/>
    <col min="8061" max="8061" width="12.28515625" style="44" customWidth="1"/>
    <col min="8062" max="8062" width="10.5703125" style="44" bestFit="1" customWidth="1"/>
    <col min="8063" max="8063" width="10.140625" style="44" customWidth="1"/>
    <col min="8064" max="8064" width="9.5703125" style="44" bestFit="1" customWidth="1"/>
    <col min="8065" max="8065" width="0" style="44" hidden="1" customWidth="1"/>
    <col min="8066" max="8067" width="10.5703125" style="44" bestFit="1" customWidth="1"/>
    <col min="8068" max="8068" width="9.5703125" style="44" bestFit="1" customWidth="1"/>
    <col min="8069" max="8069" width="12.140625" style="44" bestFit="1" customWidth="1"/>
    <col min="8070" max="8070" width="9.5703125" style="44" bestFit="1" customWidth="1"/>
    <col min="8071" max="8071" width="12.140625" style="44" bestFit="1" customWidth="1"/>
    <col min="8072" max="8073" width="10.5703125" style="44" bestFit="1" customWidth="1"/>
    <col min="8074" max="8074" width="10.5703125" style="44" customWidth="1"/>
    <col min="8075" max="8075" width="10.5703125" style="44" bestFit="1" customWidth="1"/>
    <col min="8076" max="8076" width="0" style="44" hidden="1" customWidth="1"/>
    <col min="8077" max="8077" width="10.5703125" style="44" bestFit="1" customWidth="1"/>
    <col min="8078" max="8079" width="9.5703125" style="44" bestFit="1" customWidth="1"/>
    <col min="8080" max="8080" width="13.140625" style="44" bestFit="1" customWidth="1"/>
    <col min="8081" max="8081" width="15.140625" style="44" customWidth="1"/>
    <col min="8082" max="8082" width="0" style="44" hidden="1" customWidth="1"/>
    <col min="8083" max="8083" width="13.5703125" style="44" customWidth="1"/>
    <col min="8084" max="8084" width="16.7109375" style="44" customWidth="1"/>
    <col min="8085" max="8307" width="9.140625" style="44"/>
    <col min="8308" max="8308" width="3.5703125" style="44" customWidth="1"/>
    <col min="8309" max="8309" width="37.7109375" style="44" customWidth="1"/>
    <col min="8310" max="8310" width="12.5703125" style="44" customWidth="1"/>
    <col min="8311" max="8313" width="9.5703125" style="44" bestFit="1" customWidth="1"/>
    <col min="8314" max="8314" width="10.5703125" style="44" bestFit="1" customWidth="1"/>
    <col min="8315" max="8315" width="9.5703125" style="44" bestFit="1" customWidth="1"/>
    <col min="8316" max="8316" width="10.5703125" style="44" bestFit="1" customWidth="1"/>
    <col min="8317" max="8317" width="12.28515625" style="44" customWidth="1"/>
    <col min="8318" max="8318" width="10.5703125" style="44" bestFit="1" customWidth="1"/>
    <col min="8319" max="8319" width="10.140625" style="44" customWidth="1"/>
    <col min="8320" max="8320" width="9.5703125" style="44" bestFit="1" customWidth="1"/>
    <col min="8321" max="8321" width="0" style="44" hidden="1" customWidth="1"/>
    <col min="8322" max="8323" width="10.5703125" style="44" bestFit="1" customWidth="1"/>
    <col min="8324" max="8324" width="9.5703125" style="44" bestFit="1" customWidth="1"/>
    <col min="8325" max="8325" width="12.140625" style="44" bestFit="1" customWidth="1"/>
    <col min="8326" max="8326" width="9.5703125" style="44" bestFit="1" customWidth="1"/>
    <col min="8327" max="8327" width="12.140625" style="44" bestFit="1" customWidth="1"/>
    <col min="8328" max="8329" width="10.5703125" style="44" bestFit="1" customWidth="1"/>
    <col min="8330" max="8330" width="10.5703125" style="44" customWidth="1"/>
    <col min="8331" max="8331" width="10.5703125" style="44" bestFit="1" customWidth="1"/>
    <col min="8332" max="8332" width="0" style="44" hidden="1" customWidth="1"/>
    <col min="8333" max="8333" width="10.5703125" style="44" bestFit="1" customWidth="1"/>
    <col min="8334" max="8335" width="9.5703125" style="44" bestFit="1" customWidth="1"/>
    <col min="8336" max="8336" width="13.140625" style="44" bestFit="1" customWidth="1"/>
    <col min="8337" max="8337" width="15.140625" style="44" customWidth="1"/>
    <col min="8338" max="8338" width="0" style="44" hidden="1" customWidth="1"/>
    <col min="8339" max="8339" width="13.5703125" style="44" customWidth="1"/>
    <col min="8340" max="8340" width="16.7109375" style="44" customWidth="1"/>
    <col min="8341" max="8563" width="9.140625" style="44"/>
    <col min="8564" max="8564" width="3.5703125" style="44" customWidth="1"/>
    <col min="8565" max="8565" width="37.7109375" style="44" customWidth="1"/>
    <col min="8566" max="8566" width="12.5703125" style="44" customWidth="1"/>
    <col min="8567" max="8569" width="9.5703125" style="44" bestFit="1" customWidth="1"/>
    <col min="8570" max="8570" width="10.5703125" style="44" bestFit="1" customWidth="1"/>
    <col min="8571" max="8571" width="9.5703125" style="44" bestFit="1" customWidth="1"/>
    <col min="8572" max="8572" width="10.5703125" style="44" bestFit="1" customWidth="1"/>
    <col min="8573" max="8573" width="12.28515625" style="44" customWidth="1"/>
    <col min="8574" max="8574" width="10.5703125" style="44" bestFit="1" customWidth="1"/>
    <col min="8575" max="8575" width="10.140625" style="44" customWidth="1"/>
    <col min="8576" max="8576" width="9.5703125" style="44" bestFit="1" customWidth="1"/>
    <col min="8577" max="8577" width="0" style="44" hidden="1" customWidth="1"/>
    <col min="8578" max="8579" width="10.5703125" style="44" bestFit="1" customWidth="1"/>
    <col min="8580" max="8580" width="9.5703125" style="44" bestFit="1" customWidth="1"/>
    <col min="8581" max="8581" width="12.140625" style="44" bestFit="1" customWidth="1"/>
    <col min="8582" max="8582" width="9.5703125" style="44" bestFit="1" customWidth="1"/>
    <col min="8583" max="8583" width="12.140625" style="44" bestFit="1" customWidth="1"/>
    <col min="8584" max="8585" width="10.5703125" style="44" bestFit="1" customWidth="1"/>
    <col min="8586" max="8586" width="10.5703125" style="44" customWidth="1"/>
    <col min="8587" max="8587" width="10.5703125" style="44" bestFit="1" customWidth="1"/>
    <col min="8588" max="8588" width="0" style="44" hidden="1" customWidth="1"/>
    <col min="8589" max="8589" width="10.5703125" style="44" bestFit="1" customWidth="1"/>
    <col min="8590" max="8591" width="9.5703125" style="44" bestFit="1" customWidth="1"/>
    <col min="8592" max="8592" width="13.140625" style="44" bestFit="1" customWidth="1"/>
    <col min="8593" max="8593" width="15.140625" style="44" customWidth="1"/>
    <col min="8594" max="8594" width="0" style="44" hidden="1" customWidth="1"/>
    <col min="8595" max="8595" width="13.5703125" style="44" customWidth="1"/>
    <col min="8596" max="8596" width="16.7109375" style="44" customWidth="1"/>
    <col min="8597" max="8819" width="9.140625" style="44"/>
    <col min="8820" max="8820" width="3.5703125" style="44" customWidth="1"/>
    <col min="8821" max="8821" width="37.7109375" style="44" customWidth="1"/>
    <col min="8822" max="8822" width="12.5703125" style="44" customWidth="1"/>
    <col min="8823" max="8825" width="9.5703125" style="44" bestFit="1" customWidth="1"/>
    <col min="8826" max="8826" width="10.5703125" style="44" bestFit="1" customWidth="1"/>
    <col min="8827" max="8827" width="9.5703125" style="44" bestFit="1" customWidth="1"/>
    <col min="8828" max="8828" width="10.5703125" style="44" bestFit="1" customWidth="1"/>
    <col min="8829" max="8829" width="12.28515625" style="44" customWidth="1"/>
    <col min="8830" max="8830" width="10.5703125" style="44" bestFit="1" customWidth="1"/>
    <col min="8831" max="8831" width="10.140625" style="44" customWidth="1"/>
    <col min="8832" max="8832" width="9.5703125" style="44" bestFit="1" customWidth="1"/>
    <col min="8833" max="8833" width="0" style="44" hidden="1" customWidth="1"/>
    <col min="8834" max="8835" width="10.5703125" style="44" bestFit="1" customWidth="1"/>
    <col min="8836" max="8836" width="9.5703125" style="44" bestFit="1" customWidth="1"/>
    <col min="8837" max="8837" width="12.140625" style="44" bestFit="1" customWidth="1"/>
    <col min="8838" max="8838" width="9.5703125" style="44" bestFit="1" customWidth="1"/>
    <col min="8839" max="8839" width="12.140625" style="44" bestFit="1" customWidth="1"/>
    <col min="8840" max="8841" width="10.5703125" style="44" bestFit="1" customWidth="1"/>
    <col min="8842" max="8842" width="10.5703125" style="44" customWidth="1"/>
    <col min="8843" max="8843" width="10.5703125" style="44" bestFit="1" customWidth="1"/>
    <col min="8844" max="8844" width="0" style="44" hidden="1" customWidth="1"/>
    <col min="8845" max="8845" width="10.5703125" style="44" bestFit="1" customWidth="1"/>
    <col min="8846" max="8847" width="9.5703125" style="44" bestFit="1" customWidth="1"/>
    <col min="8848" max="8848" width="13.140625" style="44" bestFit="1" customWidth="1"/>
    <col min="8849" max="8849" width="15.140625" style="44" customWidth="1"/>
    <col min="8850" max="8850" width="0" style="44" hidden="1" customWidth="1"/>
    <col min="8851" max="8851" width="13.5703125" style="44" customWidth="1"/>
    <col min="8852" max="8852" width="16.7109375" style="44" customWidth="1"/>
    <col min="8853" max="9075" width="9.140625" style="44"/>
    <col min="9076" max="9076" width="3.5703125" style="44" customWidth="1"/>
    <col min="9077" max="9077" width="37.7109375" style="44" customWidth="1"/>
    <col min="9078" max="9078" width="12.5703125" style="44" customWidth="1"/>
    <col min="9079" max="9081" width="9.5703125" style="44" bestFit="1" customWidth="1"/>
    <col min="9082" max="9082" width="10.5703125" style="44" bestFit="1" customWidth="1"/>
    <col min="9083" max="9083" width="9.5703125" style="44" bestFit="1" customWidth="1"/>
    <col min="9084" max="9084" width="10.5703125" style="44" bestFit="1" customWidth="1"/>
    <col min="9085" max="9085" width="12.28515625" style="44" customWidth="1"/>
    <col min="9086" max="9086" width="10.5703125" style="44" bestFit="1" customWidth="1"/>
    <col min="9087" max="9087" width="10.140625" style="44" customWidth="1"/>
    <col min="9088" max="9088" width="9.5703125" style="44" bestFit="1" customWidth="1"/>
    <col min="9089" max="9089" width="0" style="44" hidden="1" customWidth="1"/>
    <col min="9090" max="9091" width="10.5703125" style="44" bestFit="1" customWidth="1"/>
    <col min="9092" max="9092" width="9.5703125" style="44" bestFit="1" customWidth="1"/>
    <col min="9093" max="9093" width="12.140625" style="44" bestFit="1" customWidth="1"/>
    <col min="9094" max="9094" width="9.5703125" style="44" bestFit="1" customWidth="1"/>
    <col min="9095" max="9095" width="12.140625" style="44" bestFit="1" customWidth="1"/>
    <col min="9096" max="9097" width="10.5703125" style="44" bestFit="1" customWidth="1"/>
    <col min="9098" max="9098" width="10.5703125" style="44" customWidth="1"/>
    <col min="9099" max="9099" width="10.5703125" style="44" bestFit="1" customWidth="1"/>
    <col min="9100" max="9100" width="0" style="44" hidden="1" customWidth="1"/>
    <col min="9101" max="9101" width="10.5703125" style="44" bestFit="1" customWidth="1"/>
    <col min="9102" max="9103" width="9.5703125" style="44" bestFit="1" customWidth="1"/>
    <col min="9104" max="9104" width="13.140625" style="44" bestFit="1" customWidth="1"/>
    <col min="9105" max="9105" width="15.140625" style="44" customWidth="1"/>
    <col min="9106" max="9106" width="0" style="44" hidden="1" customWidth="1"/>
    <col min="9107" max="9107" width="13.5703125" style="44" customWidth="1"/>
    <col min="9108" max="9108" width="16.7109375" style="44" customWidth="1"/>
    <col min="9109" max="9331" width="9.140625" style="44"/>
    <col min="9332" max="9332" width="3.5703125" style="44" customWidth="1"/>
    <col min="9333" max="9333" width="37.7109375" style="44" customWidth="1"/>
    <col min="9334" max="9334" width="12.5703125" style="44" customWidth="1"/>
    <col min="9335" max="9337" width="9.5703125" style="44" bestFit="1" customWidth="1"/>
    <col min="9338" max="9338" width="10.5703125" style="44" bestFit="1" customWidth="1"/>
    <col min="9339" max="9339" width="9.5703125" style="44" bestFit="1" customWidth="1"/>
    <col min="9340" max="9340" width="10.5703125" style="44" bestFit="1" customWidth="1"/>
    <col min="9341" max="9341" width="12.28515625" style="44" customWidth="1"/>
    <col min="9342" max="9342" width="10.5703125" style="44" bestFit="1" customWidth="1"/>
    <col min="9343" max="9343" width="10.140625" style="44" customWidth="1"/>
    <col min="9344" max="9344" width="9.5703125" style="44" bestFit="1" customWidth="1"/>
    <col min="9345" max="9345" width="0" style="44" hidden="1" customWidth="1"/>
    <col min="9346" max="9347" width="10.5703125" style="44" bestFit="1" customWidth="1"/>
    <col min="9348" max="9348" width="9.5703125" style="44" bestFit="1" customWidth="1"/>
    <col min="9349" max="9349" width="12.140625" style="44" bestFit="1" customWidth="1"/>
    <col min="9350" max="9350" width="9.5703125" style="44" bestFit="1" customWidth="1"/>
    <col min="9351" max="9351" width="12.140625" style="44" bestFit="1" customWidth="1"/>
    <col min="9352" max="9353" width="10.5703125" style="44" bestFit="1" customWidth="1"/>
    <col min="9354" max="9354" width="10.5703125" style="44" customWidth="1"/>
    <col min="9355" max="9355" width="10.5703125" style="44" bestFit="1" customWidth="1"/>
    <col min="9356" max="9356" width="0" style="44" hidden="1" customWidth="1"/>
    <col min="9357" max="9357" width="10.5703125" style="44" bestFit="1" customWidth="1"/>
    <col min="9358" max="9359" width="9.5703125" style="44" bestFit="1" customWidth="1"/>
    <col min="9360" max="9360" width="13.140625" style="44" bestFit="1" customWidth="1"/>
    <col min="9361" max="9361" width="15.140625" style="44" customWidth="1"/>
    <col min="9362" max="9362" width="0" style="44" hidden="1" customWidth="1"/>
    <col min="9363" max="9363" width="13.5703125" style="44" customWidth="1"/>
    <col min="9364" max="9364" width="16.7109375" style="44" customWidth="1"/>
    <col min="9365" max="9587" width="9.140625" style="44"/>
    <col min="9588" max="9588" width="3.5703125" style="44" customWidth="1"/>
    <col min="9589" max="9589" width="37.7109375" style="44" customWidth="1"/>
    <col min="9590" max="9590" width="12.5703125" style="44" customWidth="1"/>
    <col min="9591" max="9593" width="9.5703125" style="44" bestFit="1" customWidth="1"/>
    <col min="9594" max="9594" width="10.5703125" style="44" bestFit="1" customWidth="1"/>
    <col min="9595" max="9595" width="9.5703125" style="44" bestFit="1" customWidth="1"/>
    <col min="9596" max="9596" width="10.5703125" style="44" bestFit="1" customWidth="1"/>
    <col min="9597" max="9597" width="12.28515625" style="44" customWidth="1"/>
    <col min="9598" max="9598" width="10.5703125" style="44" bestFit="1" customWidth="1"/>
    <col min="9599" max="9599" width="10.140625" style="44" customWidth="1"/>
    <col min="9600" max="9600" width="9.5703125" style="44" bestFit="1" customWidth="1"/>
    <col min="9601" max="9601" width="0" style="44" hidden="1" customWidth="1"/>
    <col min="9602" max="9603" width="10.5703125" style="44" bestFit="1" customWidth="1"/>
    <col min="9604" max="9604" width="9.5703125" style="44" bestFit="1" customWidth="1"/>
    <col min="9605" max="9605" width="12.140625" style="44" bestFit="1" customWidth="1"/>
    <col min="9606" max="9606" width="9.5703125" style="44" bestFit="1" customWidth="1"/>
    <col min="9607" max="9607" width="12.140625" style="44" bestFit="1" customWidth="1"/>
    <col min="9608" max="9609" width="10.5703125" style="44" bestFit="1" customWidth="1"/>
    <col min="9610" max="9610" width="10.5703125" style="44" customWidth="1"/>
    <col min="9611" max="9611" width="10.5703125" style="44" bestFit="1" customWidth="1"/>
    <col min="9612" max="9612" width="0" style="44" hidden="1" customWidth="1"/>
    <col min="9613" max="9613" width="10.5703125" style="44" bestFit="1" customWidth="1"/>
    <col min="9614" max="9615" width="9.5703125" style="44" bestFit="1" customWidth="1"/>
    <col min="9616" max="9616" width="13.140625" style="44" bestFit="1" customWidth="1"/>
    <col min="9617" max="9617" width="15.140625" style="44" customWidth="1"/>
    <col min="9618" max="9618" width="0" style="44" hidden="1" customWidth="1"/>
    <col min="9619" max="9619" width="13.5703125" style="44" customWidth="1"/>
    <col min="9620" max="9620" width="16.7109375" style="44" customWidth="1"/>
    <col min="9621" max="9843" width="9.140625" style="44"/>
    <col min="9844" max="9844" width="3.5703125" style="44" customWidth="1"/>
    <col min="9845" max="9845" width="37.7109375" style="44" customWidth="1"/>
    <col min="9846" max="9846" width="12.5703125" style="44" customWidth="1"/>
    <col min="9847" max="9849" width="9.5703125" style="44" bestFit="1" customWidth="1"/>
    <col min="9850" max="9850" width="10.5703125" style="44" bestFit="1" customWidth="1"/>
    <col min="9851" max="9851" width="9.5703125" style="44" bestFit="1" customWidth="1"/>
    <col min="9852" max="9852" width="10.5703125" style="44" bestFit="1" customWidth="1"/>
    <col min="9853" max="9853" width="12.28515625" style="44" customWidth="1"/>
    <col min="9854" max="9854" width="10.5703125" style="44" bestFit="1" customWidth="1"/>
    <col min="9855" max="9855" width="10.140625" style="44" customWidth="1"/>
    <col min="9856" max="9856" width="9.5703125" style="44" bestFit="1" customWidth="1"/>
    <col min="9857" max="9857" width="0" style="44" hidden="1" customWidth="1"/>
    <col min="9858" max="9859" width="10.5703125" style="44" bestFit="1" customWidth="1"/>
    <col min="9860" max="9860" width="9.5703125" style="44" bestFit="1" customWidth="1"/>
    <col min="9861" max="9861" width="12.140625" style="44" bestFit="1" customWidth="1"/>
    <col min="9862" max="9862" width="9.5703125" style="44" bestFit="1" customWidth="1"/>
    <col min="9863" max="9863" width="12.140625" style="44" bestFit="1" customWidth="1"/>
    <col min="9864" max="9865" width="10.5703125" style="44" bestFit="1" customWidth="1"/>
    <col min="9866" max="9866" width="10.5703125" style="44" customWidth="1"/>
    <col min="9867" max="9867" width="10.5703125" style="44" bestFit="1" customWidth="1"/>
    <col min="9868" max="9868" width="0" style="44" hidden="1" customWidth="1"/>
    <col min="9869" max="9869" width="10.5703125" style="44" bestFit="1" customWidth="1"/>
    <col min="9870" max="9871" width="9.5703125" style="44" bestFit="1" customWidth="1"/>
    <col min="9872" max="9872" width="13.140625" style="44" bestFit="1" customWidth="1"/>
    <col min="9873" max="9873" width="15.140625" style="44" customWidth="1"/>
    <col min="9874" max="9874" width="0" style="44" hidden="1" customWidth="1"/>
    <col min="9875" max="9875" width="13.5703125" style="44" customWidth="1"/>
    <col min="9876" max="9876" width="16.7109375" style="44" customWidth="1"/>
    <col min="9877" max="10099" width="9.140625" style="44"/>
    <col min="10100" max="10100" width="3.5703125" style="44" customWidth="1"/>
    <col min="10101" max="10101" width="37.7109375" style="44" customWidth="1"/>
    <col min="10102" max="10102" width="12.5703125" style="44" customWidth="1"/>
    <col min="10103" max="10105" width="9.5703125" style="44" bestFit="1" customWidth="1"/>
    <col min="10106" max="10106" width="10.5703125" style="44" bestFit="1" customWidth="1"/>
    <col min="10107" max="10107" width="9.5703125" style="44" bestFit="1" customWidth="1"/>
    <col min="10108" max="10108" width="10.5703125" style="44" bestFit="1" customWidth="1"/>
    <col min="10109" max="10109" width="12.28515625" style="44" customWidth="1"/>
    <col min="10110" max="10110" width="10.5703125" style="44" bestFit="1" customWidth="1"/>
    <col min="10111" max="10111" width="10.140625" style="44" customWidth="1"/>
    <col min="10112" max="10112" width="9.5703125" style="44" bestFit="1" customWidth="1"/>
    <col min="10113" max="10113" width="0" style="44" hidden="1" customWidth="1"/>
    <col min="10114" max="10115" width="10.5703125" style="44" bestFit="1" customWidth="1"/>
    <col min="10116" max="10116" width="9.5703125" style="44" bestFit="1" customWidth="1"/>
    <col min="10117" max="10117" width="12.140625" style="44" bestFit="1" customWidth="1"/>
    <col min="10118" max="10118" width="9.5703125" style="44" bestFit="1" customWidth="1"/>
    <col min="10119" max="10119" width="12.140625" style="44" bestFit="1" customWidth="1"/>
    <col min="10120" max="10121" width="10.5703125" style="44" bestFit="1" customWidth="1"/>
    <col min="10122" max="10122" width="10.5703125" style="44" customWidth="1"/>
    <col min="10123" max="10123" width="10.5703125" style="44" bestFit="1" customWidth="1"/>
    <col min="10124" max="10124" width="0" style="44" hidden="1" customWidth="1"/>
    <col min="10125" max="10125" width="10.5703125" style="44" bestFit="1" customWidth="1"/>
    <col min="10126" max="10127" width="9.5703125" style="44" bestFit="1" customWidth="1"/>
    <col min="10128" max="10128" width="13.140625" style="44" bestFit="1" customWidth="1"/>
    <col min="10129" max="10129" width="15.140625" style="44" customWidth="1"/>
    <col min="10130" max="10130" width="0" style="44" hidden="1" customWidth="1"/>
    <col min="10131" max="10131" width="13.5703125" style="44" customWidth="1"/>
    <col min="10132" max="10132" width="16.7109375" style="44" customWidth="1"/>
    <col min="10133" max="10355" width="9.140625" style="44"/>
    <col min="10356" max="10356" width="3.5703125" style="44" customWidth="1"/>
    <col min="10357" max="10357" width="37.7109375" style="44" customWidth="1"/>
    <col min="10358" max="10358" width="12.5703125" style="44" customWidth="1"/>
    <col min="10359" max="10361" width="9.5703125" style="44" bestFit="1" customWidth="1"/>
    <col min="10362" max="10362" width="10.5703125" style="44" bestFit="1" customWidth="1"/>
    <col min="10363" max="10363" width="9.5703125" style="44" bestFit="1" customWidth="1"/>
    <col min="10364" max="10364" width="10.5703125" style="44" bestFit="1" customWidth="1"/>
    <col min="10365" max="10365" width="12.28515625" style="44" customWidth="1"/>
    <col min="10366" max="10366" width="10.5703125" style="44" bestFit="1" customWidth="1"/>
    <col min="10367" max="10367" width="10.140625" style="44" customWidth="1"/>
    <col min="10368" max="10368" width="9.5703125" style="44" bestFit="1" customWidth="1"/>
    <col min="10369" max="10369" width="0" style="44" hidden="1" customWidth="1"/>
    <col min="10370" max="10371" width="10.5703125" style="44" bestFit="1" customWidth="1"/>
    <col min="10372" max="10372" width="9.5703125" style="44" bestFit="1" customWidth="1"/>
    <col min="10373" max="10373" width="12.140625" style="44" bestFit="1" customWidth="1"/>
    <col min="10374" max="10374" width="9.5703125" style="44" bestFit="1" customWidth="1"/>
    <col min="10375" max="10375" width="12.140625" style="44" bestFit="1" customWidth="1"/>
    <col min="10376" max="10377" width="10.5703125" style="44" bestFit="1" customWidth="1"/>
    <col min="10378" max="10378" width="10.5703125" style="44" customWidth="1"/>
    <col min="10379" max="10379" width="10.5703125" style="44" bestFit="1" customWidth="1"/>
    <col min="10380" max="10380" width="0" style="44" hidden="1" customWidth="1"/>
    <col min="10381" max="10381" width="10.5703125" style="44" bestFit="1" customWidth="1"/>
    <col min="10382" max="10383" width="9.5703125" style="44" bestFit="1" customWidth="1"/>
    <col min="10384" max="10384" width="13.140625" style="44" bestFit="1" customWidth="1"/>
    <col min="10385" max="10385" width="15.140625" style="44" customWidth="1"/>
    <col min="10386" max="10386" width="0" style="44" hidden="1" customWidth="1"/>
    <col min="10387" max="10387" width="13.5703125" style="44" customWidth="1"/>
    <col min="10388" max="10388" width="16.7109375" style="44" customWidth="1"/>
    <col min="10389" max="10611" width="9.140625" style="44"/>
    <col min="10612" max="10612" width="3.5703125" style="44" customWidth="1"/>
    <col min="10613" max="10613" width="37.7109375" style="44" customWidth="1"/>
    <col min="10614" max="10614" width="12.5703125" style="44" customWidth="1"/>
    <col min="10615" max="10617" width="9.5703125" style="44" bestFit="1" customWidth="1"/>
    <col min="10618" max="10618" width="10.5703125" style="44" bestFit="1" customWidth="1"/>
    <col min="10619" max="10619" width="9.5703125" style="44" bestFit="1" customWidth="1"/>
    <col min="10620" max="10620" width="10.5703125" style="44" bestFit="1" customWidth="1"/>
    <col min="10621" max="10621" width="12.28515625" style="44" customWidth="1"/>
    <col min="10622" max="10622" width="10.5703125" style="44" bestFit="1" customWidth="1"/>
    <col min="10623" max="10623" width="10.140625" style="44" customWidth="1"/>
    <col min="10624" max="10624" width="9.5703125" style="44" bestFit="1" customWidth="1"/>
    <col min="10625" max="10625" width="0" style="44" hidden="1" customWidth="1"/>
    <col min="10626" max="10627" width="10.5703125" style="44" bestFit="1" customWidth="1"/>
    <col min="10628" max="10628" width="9.5703125" style="44" bestFit="1" customWidth="1"/>
    <col min="10629" max="10629" width="12.140625" style="44" bestFit="1" customWidth="1"/>
    <col min="10630" max="10630" width="9.5703125" style="44" bestFit="1" customWidth="1"/>
    <col min="10631" max="10631" width="12.140625" style="44" bestFit="1" customWidth="1"/>
    <col min="10632" max="10633" width="10.5703125" style="44" bestFit="1" customWidth="1"/>
    <col min="10634" max="10634" width="10.5703125" style="44" customWidth="1"/>
    <col min="10635" max="10635" width="10.5703125" style="44" bestFit="1" customWidth="1"/>
    <col min="10636" max="10636" width="0" style="44" hidden="1" customWidth="1"/>
    <col min="10637" max="10637" width="10.5703125" style="44" bestFit="1" customWidth="1"/>
    <col min="10638" max="10639" width="9.5703125" style="44" bestFit="1" customWidth="1"/>
    <col min="10640" max="10640" width="13.140625" style="44" bestFit="1" customWidth="1"/>
    <col min="10641" max="10641" width="15.140625" style="44" customWidth="1"/>
    <col min="10642" max="10642" width="0" style="44" hidden="1" customWidth="1"/>
    <col min="10643" max="10643" width="13.5703125" style="44" customWidth="1"/>
    <col min="10644" max="10644" width="16.7109375" style="44" customWidth="1"/>
    <col min="10645" max="10867" width="9.140625" style="44"/>
    <col min="10868" max="10868" width="3.5703125" style="44" customWidth="1"/>
    <col min="10869" max="10869" width="37.7109375" style="44" customWidth="1"/>
    <col min="10870" max="10870" width="12.5703125" style="44" customWidth="1"/>
    <col min="10871" max="10873" width="9.5703125" style="44" bestFit="1" customWidth="1"/>
    <col min="10874" max="10874" width="10.5703125" style="44" bestFit="1" customWidth="1"/>
    <col min="10875" max="10875" width="9.5703125" style="44" bestFit="1" customWidth="1"/>
    <col min="10876" max="10876" width="10.5703125" style="44" bestFit="1" customWidth="1"/>
    <col min="10877" max="10877" width="12.28515625" style="44" customWidth="1"/>
    <col min="10878" max="10878" width="10.5703125" style="44" bestFit="1" customWidth="1"/>
    <col min="10879" max="10879" width="10.140625" style="44" customWidth="1"/>
    <col min="10880" max="10880" width="9.5703125" style="44" bestFit="1" customWidth="1"/>
    <col min="10881" max="10881" width="0" style="44" hidden="1" customWidth="1"/>
    <col min="10882" max="10883" width="10.5703125" style="44" bestFit="1" customWidth="1"/>
    <col min="10884" max="10884" width="9.5703125" style="44" bestFit="1" customWidth="1"/>
    <col min="10885" max="10885" width="12.140625" style="44" bestFit="1" customWidth="1"/>
    <col min="10886" max="10886" width="9.5703125" style="44" bestFit="1" customWidth="1"/>
    <col min="10887" max="10887" width="12.140625" style="44" bestFit="1" customWidth="1"/>
    <col min="10888" max="10889" width="10.5703125" style="44" bestFit="1" customWidth="1"/>
    <col min="10890" max="10890" width="10.5703125" style="44" customWidth="1"/>
    <col min="10891" max="10891" width="10.5703125" style="44" bestFit="1" customWidth="1"/>
    <col min="10892" max="10892" width="0" style="44" hidden="1" customWidth="1"/>
    <col min="10893" max="10893" width="10.5703125" style="44" bestFit="1" customWidth="1"/>
    <col min="10894" max="10895" width="9.5703125" style="44" bestFit="1" customWidth="1"/>
    <col min="10896" max="10896" width="13.140625" style="44" bestFit="1" customWidth="1"/>
    <col min="10897" max="10897" width="15.140625" style="44" customWidth="1"/>
    <col min="10898" max="10898" width="0" style="44" hidden="1" customWidth="1"/>
    <col min="10899" max="10899" width="13.5703125" style="44" customWidth="1"/>
    <col min="10900" max="10900" width="16.7109375" style="44" customWidth="1"/>
    <col min="10901" max="11123" width="9.140625" style="44"/>
    <col min="11124" max="11124" width="3.5703125" style="44" customWidth="1"/>
    <col min="11125" max="11125" width="37.7109375" style="44" customWidth="1"/>
    <col min="11126" max="11126" width="12.5703125" style="44" customWidth="1"/>
    <col min="11127" max="11129" width="9.5703125" style="44" bestFit="1" customWidth="1"/>
    <col min="11130" max="11130" width="10.5703125" style="44" bestFit="1" customWidth="1"/>
    <col min="11131" max="11131" width="9.5703125" style="44" bestFit="1" customWidth="1"/>
    <col min="11132" max="11132" width="10.5703125" style="44" bestFit="1" customWidth="1"/>
    <col min="11133" max="11133" width="12.28515625" style="44" customWidth="1"/>
    <col min="11134" max="11134" width="10.5703125" style="44" bestFit="1" customWidth="1"/>
    <col min="11135" max="11135" width="10.140625" style="44" customWidth="1"/>
    <col min="11136" max="11136" width="9.5703125" style="44" bestFit="1" customWidth="1"/>
    <col min="11137" max="11137" width="0" style="44" hidden="1" customWidth="1"/>
    <col min="11138" max="11139" width="10.5703125" style="44" bestFit="1" customWidth="1"/>
    <col min="11140" max="11140" width="9.5703125" style="44" bestFit="1" customWidth="1"/>
    <col min="11141" max="11141" width="12.140625" style="44" bestFit="1" customWidth="1"/>
    <col min="11142" max="11142" width="9.5703125" style="44" bestFit="1" customWidth="1"/>
    <col min="11143" max="11143" width="12.140625" style="44" bestFit="1" customWidth="1"/>
    <col min="11144" max="11145" width="10.5703125" style="44" bestFit="1" customWidth="1"/>
    <col min="11146" max="11146" width="10.5703125" style="44" customWidth="1"/>
    <col min="11147" max="11147" width="10.5703125" style="44" bestFit="1" customWidth="1"/>
    <col min="11148" max="11148" width="0" style="44" hidden="1" customWidth="1"/>
    <col min="11149" max="11149" width="10.5703125" style="44" bestFit="1" customWidth="1"/>
    <col min="11150" max="11151" width="9.5703125" style="44" bestFit="1" customWidth="1"/>
    <col min="11152" max="11152" width="13.140625" style="44" bestFit="1" customWidth="1"/>
    <col min="11153" max="11153" width="15.140625" style="44" customWidth="1"/>
    <col min="11154" max="11154" width="0" style="44" hidden="1" customWidth="1"/>
    <col min="11155" max="11155" width="13.5703125" style="44" customWidth="1"/>
    <col min="11156" max="11156" width="16.7109375" style="44" customWidth="1"/>
    <col min="11157" max="11379" width="9.140625" style="44"/>
    <col min="11380" max="11380" width="3.5703125" style="44" customWidth="1"/>
    <col min="11381" max="11381" width="37.7109375" style="44" customWidth="1"/>
    <col min="11382" max="11382" width="12.5703125" style="44" customWidth="1"/>
    <col min="11383" max="11385" width="9.5703125" style="44" bestFit="1" customWidth="1"/>
    <col min="11386" max="11386" width="10.5703125" style="44" bestFit="1" customWidth="1"/>
    <col min="11387" max="11387" width="9.5703125" style="44" bestFit="1" customWidth="1"/>
    <col min="11388" max="11388" width="10.5703125" style="44" bestFit="1" customWidth="1"/>
    <col min="11389" max="11389" width="12.28515625" style="44" customWidth="1"/>
    <col min="11390" max="11390" width="10.5703125" style="44" bestFit="1" customWidth="1"/>
    <col min="11391" max="11391" width="10.140625" style="44" customWidth="1"/>
    <col min="11392" max="11392" width="9.5703125" style="44" bestFit="1" customWidth="1"/>
    <col min="11393" max="11393" width="0" style="44" hidden="1" customWidth="1"/>
    <col min="11394" max="11395" width="10.5703125" style="44" bestFit="1" customWidth="1"/>
    <col min="11396" max="11396" width="9.5703125" style="44" bestFit="1" customWidth="1"/>
    <col min="11397" max="11397" width="12.140625" style="44" bestFit="1" customWidth="1"/>
    <col min="11398" max="11398" width="9.5703125" style="44" bestFit="1" customWidth="1"/>
    <col min="11399" max="11399" width="12.140625" style="44" bestFit="1" customWidth="1"/>
    <col min="11400" max="11401" width="10.5703125" style="44" bestFit="1" customWidth="1"/>
    <col min="11402" max="11402" width="10.5703125" style="44" customWidth="1"/>
    <col min="11403" max="11403" width="10.5703125" style="44" bestFit="1" customWidth="1"/>
    <col min="11404" max="11404" width="0" style="44" hidden="1" customWidth="1"/>
    <col min="11405" max="11405" width="10.5703125" style="44" bestFit="1" customWidth="1"/>
    <col min="11406" max="11407" width="9.5703125" style="44" bestFit="1" customWidth="1"/>
    <col min="11408" max="11408" width="13.140625" style="44" bestFit="1" customWidth="1"/>
    <col min="11409" max="11409" width="15.140625" style="44" customWidth="1"/>
    <col min="11410" max="11410" width="0" style="44" hidden="1" customWidth="1"/>
    <col min="11411" max="11411" width="13.5703125" style="44" customWidth="1"/>
    <col min="11412" max="11412" width="16.7109375" style="44" customWidth="1"/>
    <col min="11413" max="11635" width="9.140625" style="44"/>
    <col min="11636" max="11636" width="3.5703125" style="44" customWidth="1"/>
    <col min="11637" max="11637" width="37.7109375" style="44" customWidth="1"/>
    <col min="11638" max="11638" width="12.5703125" style="44" customWidth="1"/>
    <col min="11639" max="11641" width="9.5703125" style="44" bestFit="1" customWidth="1"/>
    <col min="11642" max="11642" width="10.5703125" style="44" bestFit="1" customWidth="1"/>
    <col min="11643" max="11643" width="9.5703125" style="44" bestFit="1" customWidth="1"/>
    <col min="11644" max="11644" width="10.5703125" style="44" bestFit="1" customWidth="1"/>
    <col min="11645" max="11645" width="12.28515625" style="44" customWidth="1"/>
    <col min="11646" max="11646" width="10.5703125" style="44" bestFit="1" customWidth="1"/>
    <col min="11647" max="11647" width="10.140625" style="44" customWidth="1"/>
    <col min="11648" max="11648" width="9.5703125" style="44" bestFit="1" customWidth="1"/>
    <col min="11649" max="11649" width="0" style="44" hidden="1" customWidth="1"/>
    <col min="11650" max="11651" width="10.5703125" style="44" bestFit="1" customWidth="1"/>
    <col min="11652" max="11652" width="9.5703125" style="44" bestFit="1" customWidth="1"/>
    <col min="11653" max="11653" width="12.140625" style="44" bestFit="1" customWidth="1"/>
    <col min="11654" max="11654" width="9.5703125" style="44" bestFit="1" customWidth="1"/>
    <col min="11655" max="11655" width="12.140625" style="44" bestFit="1" customWidth="1"/>
    <col min="11656" max="11657" width="10.5703125" style="44" bestFit="1" customWidth="1"/>
    <col min="11658" max="11658" width="10.5703125" style="44" customWidth="1"/>
    <col min="11659" max="11659" width="10.5703125" style="44" bestFit="1" customWidth="1"/>
    <col min="11660" max="11660" width="0" style="44" hidden="1" customWidth="1"/>
    <col min="11661" max="11661" width="10.5703125" style="44" bestFit="1" customWidth="1"/>
    <col min="11662" max="11663" width="9.5703125" style="44" bestFit="1" customWidth="1"/>
    <col min="11664" max="11664" width="13.140625" style="44" bestFit="1" customWidth="1"/>
    <col min="11665" max="11665" width="15.140625" style="44" customWidth="1"/>
    <col min="11666" max="11666" width="0" style="44" hidden="1" customWidth="1"/>
    <col min="11667" max="11667" width="13.5703125" style="44" customWidth="1"/>
    <col min="11668" max="11668" width="16.7109375" style="44" customWidth="1"/>
    <col min="11669" max="11891" width="9.140625" style="44"/>
    <col min="11892" max="11892" width="3.5703125" style="44" customWidth="1"/>
    <col min="11893" max="11893" width="37.7109375" style="44" customWidth="1"/>
    <col min="11894" max="11894" width="12.5703125" style="44" customWidth="1"/>
    <col min="11895" max="11897" width="9.5703125" style="44" bestFit="1" customWidth="1"/>
    <col min="11898" max="11898" width="10.5703125" style="44" bestFit="1" customWidth="1"/>
    <col min="11899" max="11899" width="9.5703125" style="44" bestFit="1" customWidth="1"/>
    <col min="11900" max="11900" width="10.5703125" style="44" bestFit="1" customWidth="1"/>
    <col min="11901" max="11901" width="12.28515625" style="44" customWidth="1"/>
    <col min="11902" max="11902" width="10.5703125" style="44" bestFit="1" customWidth="1"/>
    <col min="11903" max="11903" width="10.140625" style="44" customWidth="1"/>
    <col min="11904" max="11904" width="9.5703125" style="44" bestFit="1" customWidth="1"/>
    <col min="11905" max="11905" width="0" style="44" hidden="1" customWidth="1"/>
    <col min="11906" max="11907" width="10.5703125" style="44" bestFit="1" customWidth="1"/>
    <col min="11908" max="11908" width="9.5703125" style="44" bestFit="1" customWidth="1"/>
    <col min="11909" max="11909" width="12.140625" style="44" bestFit="1" customWidth="1"/>
    <col min="11910" max="11910" width="9.5703125" style="44" bestFit="1" customWidth="1"/>
    <col min="11911" max="11911" width="12.140625" style="44" bestFit="1" customWidth="1"/>
    <col min="11912" max="11913" width="10.5703125" style="44" bestFit="1" customWidth="1"/>
    <col min="11914" max="11914" width="10.5703125" style="44" customWidth="1"/>
    <col min="11915" max="11915" width="10.5703125" style="44" bestFit="1" customWidth="1"/>
    <col min="11916" max="11916" width="0" style="44" hidden="1" customWidth="1"/>
    <col min="11917" max="11917" width="10.5703125" style="44" bestFit="1" customWidth="1"/>
    <col min="11918" max="11919" width="9.5703125" style="44" bestFit="1" customWidth="1"/>
    <col min="11920" max="11920" width="13.140625" style="44" bestFit="1" customWidth="1"/>
    <col min="11921" max="11921" width="15.140625" style="44" customWidth="1"/>
    <col min="11922" max="11922" width="0" style="44" hidden="1" customWidth="1"/>
    <col min="11923" max="11923" width="13.5703125" style="44" customWidth="1"/>
    <col min="11924" max="11924" width="16.7109375" style="44" customWidth="1"/>
    <col min="11925" max="12147" width="9.140625" style="44"/>
    <col min="12148" max="12148" width="3.5703125" style="44" customWidth="1"/>
    <col min="12149" max="12149" width="37.7109375" style="44" customWidth="1"/>
    <col min="12150" max="12150" width="12.5703125" style="44" customWidth="1"/>
    <col min="12151" max="12153" width="9.5703125" style="44" bestFit="1" customWidth="1"/>
    <col min="12154" max="12154" width="10.5703125" style="44" bestFit="1" customWidth="1"/>
    <col min="12155" max="12155" width="9.5703125" style="44" bestFit="1" customWidth="1"/>
    <col min="12156" max="12156" width="10.5703125" style="44" bestFit="1" customWidth="1"/>
    <col min="12157" max="12157" width="12.28515625" style="44" customWidth="1"/>
    <col min="12158" max="12158" width="10.5703125" style="44" bestFit="1" customWidth="1"/>
    <col min="12159" max="12159" width="10.140625" style="44" customWidth="1"/>
    <col min="12160" max="12160" width="9.5703125" style="44" bestFit="1" customWidth="1"/>
    <col min="12161" max="12161" width="0" style="44" hidden="1" customWidth="1"/>
    <col min="12162" max="12163" width="10.5703125" style="44" bestFit="1" customWidth="1"/>
    <col min="12164" max="12164" width="9.5703125" style="44" bestFit="1" customWidth="1"/>
    <col min="12165" max="12165" width="12.140625" style="44" bestFit="1" customWidth="1"/>
    <col min="12166" max="12166" width="9.5703125" style="44" bestFit="1" customWidth="1"/>
    <col min="12167" max="12167" width="12.140625" style="44" bestFit="1" customWidth="1"/>
    <col min="12168" max="12169" width="10.5703125" style="44" bestFit="1" customWidth="1"/>
    <col min="12170" max="12170" width="10.5703125" style="44" customWidth="1"/>
    <col min="12171" max="12171" width="10.5703125" style="44" bestFit="1" customWidth="1"/>
    <col min="12172" max="12172" width="0" style="44" hidden="1" customWidth="1"/>
    <col min="12173" max="12173" width="10.5703125" style="44" bestFit="1" customWidth="1"/>
    <col min="12174" max="12175" width="9.5703125" style="44" bestFit="1" customWidth="1"/>
    <col min="12176" max="12176" width="13.140625" style="44" bestFit="1" customWidth="1"/>
    <col min="12177" max="12177" width="15.140625" style="44" customWidth="1"/>
    <col min="12178" max="12178" width="0" style="44" hidden="1" customWidth="1"/>
    <col min="12179" max="12179" width="13.5703125" style="44" customWidth="1"/>
    <col min="12180" max="12180" width="16.7109375" style="44" customWidth="1"/>
    <col min="12181" max="12403" width="9.140625" style="44"/>
    <col min="12404" max="12404" width="3.5703125" style="44" customWidth="1"/>
    <col min="12405" max="12405" width="37.7109375" style="44" customWidth="1"/>
    <col min="12406" max="12406" width="12.5703125" style="44" customWidth="1"/>
    <col min="12407" max="12409" width="9.5703125" style="44" bestFit="1" customWidth="1"/>
    <col min="12410" max="12410" width="10.5703125" style="44" bestFit="1" customWidth="1"/>
    <col min="12411" max="12411" width="9.5703125" style="44" bestFit="1" customWidth="1"/>
    <col min="12412" max="12412" width="10.5703125" style="44" bestFit="1" customWidth="1"/>
    <col min="12413" max="12413" width="12.28515625" style="44" customWidth="1"/>
    <col min="12414" max="12414" width="10.5703125" style="44" bestFit="1" customWidth="1"/>
    <col min="12415" max="12415" width="10.140625" style="44" customWidth="1"/>
    <col min="12416" max="12416" width="9.5703125" style="44" bestFit="1" customWidth="1"/>
    <col min="12417" max="12417" width="0" style="44" hidden="1" customWidth="1"/>
    <col min="12418" max="12419" width="10.5703125" style="44" bestFit="1" customWidth="1"/>
    <col min="12420" max="12420" width="9.5703125" style="44" bestFit="1" customWidth="1"/>
    <col min="12421" max="12421" width="12.140625" style="44" bestFit="1" customWidth="1"/>
    <col min="12422" max="12422" width="9.5703125" style="44" bestFit="1" customWidth="1"/>
    <col min="12423" max="12423" width="12.140625" style="44" bestFit="1" customWidth="1"/>
    <col min="12424" max="12425" width="10.5703125" style="44" bestFit="1" customWidth="1"/>
    <col min="12426" max="12426" width="10.5703125" style="44" customWidth="1"/>
    <col min="12427" max="12427" width="10.5703125" style="44" bestFit="1" customWidth="1"/>
    <col min="12428" max="12428" width="0" style="44" hidden="1" customWidth="1"/>
    <col min="12429" max="12429" width="10.5703125" style="44" bestFit="1" customWidth="1"/>
    <col min="12430" max="12431" width="9.5703125" style="44" bestFit="1" customWidth="1"/>
    <col min="12432" max="12432" width="13.140625" style="44" bestFit="1" customWidth="1"/>
    <col min="12433" max="12433" width="15.140625" style="44" customWidth="1"/>
    <col min="12434" max="12434" width="0" style="44" hidden="1" customWidth="1"/>
    <col min="12435" max="12435" width="13.5703125" style="44" customWidth="1"/>
    <col min="12436" max="12436" width="16.7109375" style="44" customWidth="1"/>
    <col min="12437" max="12659" width="9.140625" style="44"/>
    <col min="12660" max="12660" width="3.5703125" style="44" customWidth="1"/>
    <col min="12661" max="12661" width="37.7109375" style="44" customWidth="1"/>
    <col min="12662" max="12662" width="12.5703125" style="44" customWidth="1"/>
    <col min="12663" max="12665" width="9.5703125" style="44" bestFit="1" customWidth="1"/>
    <col min="12666" max="12666" width="10.5703125" style="44" bestFit="1" customWidth="1"/>
    <col min="12667" max="12667" width="9.5703125" style="44" bestFit="1" customWidth="1"/>
    <col min="12668" max="12668" width="10.5703125" style="44" bestFit="1" customWidth="1"/>
    <col min="12669" max="12669" width="12.28515625" style="44" customWidth="1"/>
    <col min="12670" max="12670" width="10.5703125" style="44" bestFit="1" customWidth="1"/>
    <col min="12671" max="12671" width="10.140625" style="44" customWidth="1"/>
    <col min="12672" max="12672" width="9.5703125" style="44" bestFit="1" customWidth="1"/>
    <col min="12673" max="12673" width="0" style="44" hidden="1" customWidth="1"/>
    <col min="12674" max="12675" width="10.5703125" style="44" bestFit="1" customWidth="1"/>
    <col min="12676" max="12676" width="9.5703125" style="44" bestFit="1" customWidth="1"/>
    <col min="12677" max="12677" width="12.140625" style="44" bestFit="1" customWidth="1"/>
    <col min="12678" max="12678" width="9.5703125" style="44" bestFit="1" customWidth="1"/>
    <col min="12679" max="12679" width="12.140625" style="44" bestFit="1" customWidth="1"/>
    <col min="12680" max="12681" width="10.5703125" style="44" bestFit="1" customWidth="1"/>
    <col min="12682" max="12682" width="10.5703125" style="44" customWidth="1"/>
    <col min="12683" max="12683" width="10.5703125" style="44" bestFit="1" customWidth="1"/>
    <col min="12684" max="12684" width="0" style="44" hidden="1" customWidth="1"/>
    <col min="12685" max="12685" width="10.5703125" style="44" bestFit="1" customWidth="1"/>
    <col min="12686" max="12687" width="9.5703125" style="44" bestFit="1" customWidth="1"/>
    <col min="12688" max="12688" width="13.140625" style="44" bestFit="1" customWidth="1"/>
    <col min="12689" max="12689" width="15.140625" style="44" customWidth="1"/>
    <col min="12690" max="12690" width="0" style="44" hidden="1" customWidth="1"/>
    <col min="12691" max="12691" width="13.5703125" style="44" customWidth="1"/>
    <col min="12692" max="12692" width="16.7109375" style="44" customWidth="1"/>
    <col min="12693" max="12915" width="9.140625" style="44"/>
    <col min="12916" max="12916" width="3.5703125" style="44" customWidth="1"/>
    <col min="12917" max="12917" width="37.7109375" style="44" customWidth="1"/>
    <col min="12918" max="12918" width="12.5703125" style="44" customWidth="1"/>
    <col min="12919" max="12921" width="9.5703125" style="44" bestFit="1" customWidth="1"/>
    <col min="12922" max="12922" width="10.5703125" style="44" bestFit="1" customWidth="1"/>
    <col min="12923" max="12923" width="9.5703125" style="44" bestFit="1" customWidth="1"/>
    <col min="12924" max="12924" width="10.5703125" style="44" bestFit="1" customWidth="1"/>
    <col min="12925" max="12925" width="12.28515625" style="44" customWidth="1"/>
    <col min="12926" max="12926" width="10.5703125" style="44" bestFit="1" customWidth="1"/>
    <col min="12927" max="12927" width="10.140625" style="44" customWidth="1"/>
    <col min="12928" max="12928" width="9.5703125" style="44" bestFit="1" customWidth="1"/>
    <col min="12929" max="12929" width="0" style="44" hidden="1" customWidth="1"/>
    <col min="12930" max="12931" width="10.5703125" style="44" bestFit="1" customWidth="1"/>
    <col min="12932" max="12932" width="9.5703125" style="44" bestFit="1" customWidth="1"/>
    <col min="12933" max="12933" width="12.140625" style="44" bestFit="1" customWidth="1"/>
    <col min="12934" max="12934" width="9.5703125" style="44" bestFit="1" customWidth="1"/>
    <col min="12935" max="12935" width="12.140625" style="44" bestFit="1" customWidth="1"/>
    <col min="12936" max="12937" width="10.5703125" style="44" bestFit="1" customWidth="1"/>
    <col min="12938" max="12938" width="10.5703125" style="44" customWidth="1"/>
    <col min="12939" max="12939" width="10.5703125" style="44" bestFit="1" customWidth="1"/>
    <col min="12940" max="12940" width="0" style="44" hidden="1" customWidth="1"/>
    <col min="12941" max="12941" width="10.5703125" style="44" bestFit="1" customWidth="1"/>
    <col min="12942" max="12943" width="9.5703125" style="44" bestFit="1" customWidth="1"/>
    <col min="12944" max="12944" width="13.140625" style="44" bestFit="1" customWidth="1"/>
    <col min="12945" max="12945" width="15.140625" style="44" customWidth="1"/>
    <col min="12946" max="12946" width="0" style="44" hidden="1" customWidth="1"/>
    <col min="12947" max="12947" width="13.5703125" style="44" customWidth="1"/>
    <col min="12948" max="12948" width="16.7109375" style="44" customWidth="1"/>
    <col min="12949" max="13171" width="9.140625" style="44"/>
    <col min="13172" max="13172" width="3.5703125" style="44" customWidth="1"/>
    <col min="13173" max="13173" width="37.7109375" style="44" customWidth="1"/>
    <col min="13174" max="13174" width="12.5703125" style="44" customWidth="1"/>
    <col min="13175" max="13177" width="9.5703125" style="44" bestFit="1" customWidth="1"/>
    <col min="13178" max="13178" width="10.5703125" style="44" bestFit="1" customWidth="1"/>
    <col min="13179" max="13179" width="9.5703125" style="44" bestFit="1" customWidth="1"/>
    <col min="13180" max="13180" width="10.5703125" style="44" bestFit="1" customWidth="1"/>
    <col min="13181" max="13181" width="12.28515625" style="44" customWidth="1"/>
    <col min="13182" max="13182" width="10.5703125" style="44" bestFit="1" customWidth="1"/>
    <col min="13183" max="13183" width="10.140625" style="44" customWidth="1"/>
    <col min="13184" max="13184" width="9.5703125" style="44" bestFit="1" customWidth="1"/>
    <col min="13185" max="13185" width="0" style="44" hidden="1" customWidth="1"/>
    <col min="13186" max="13187" width="10.5703125" style="44" bestFit="1" customWidth="1"/>
    <col min="13188" max="13188" width="9.5703125" style="44" bestFit="1" customWidth="1"/>
    <col min="13189" max="13189" width="12.140625" style="44" bestFit="1" customWidth="1"/>
    <col min="13190" max="13190" width="9.5703125" style="44" bestFit="1" customWidth="1"/>
    <col min="13191" max="13191" width="12.140625" style="44" bestFit="1" customWidth="1"/>
    <col min="13192" max="13193" width="10.5703125" style="44" bestFit="1" customWidth="1"/>
    <col min="13194" max="13194" width="10.5703125" style="44" customWidth="1"/>
    <col min="13195" max="13195" width="10.5703125" style="44" bestFit="1" customWidth="1"/>
    <col min="13196" max="13196" width="0" style="44" hidden="1" customWidth="1"/>
    <col min="13197" max="13197" width="10.5703125" style="44" bestFit="1" customWidth="1"/>
    <col min="13198" max="13199" width="9.5703125" style="44" bestFit="1" customWidth="1"/>
    <col min="13200" max="13200" width="13.140625" style="44" bestFit="1" customWidth="1"/>
    <col min="13201" max="13201" width="15.140625" style="44" customWidth="1"/>
    <col min="13202" max="13202" width="0" style="44" hidden="1" customWidth="1"/>
    <col min="13203" max="13203" width="13.5703125" style="44" customWidth="1"/>
    <col min="13204" max="13204" width="16.7109375" style="44" customWidth="1"/>
    <col min="13205" max="13427" width="9.140625" style="44"/>
    <col min="13428" max="13428" width="3.5703125" style="44" customWidth="1"/>
    <col min="13429" max="13429" width="37.7109375" style="44" customWidth="1"/>
    <col min="13430" max="13430" width="12.5703125" style="44" customWidth="1"/>
    <col min="13431" max="13433" width="9.5703125" style="44" bestFit="1" customWidth="1"/>
    <col min="13434" max="13434" width="10.5703125" style="44" bestFit="1" customWidth="1"/>
    <col min="13435" max="13435" width="9.5703125" style="44" bestFit="1" customWidth="1"/>
    <col min="13436" max="13436" width="10.5703125" style="44" bestFit="1" customWidth="1"/>
    <col min="13437" max="13437" width="12.28515625" style="44" customWidth="1"/>
    <col min="13438" max="13438" width="10.5703125" style="44" bestFit="1" customWidth="1"/>
    <col min="13439" max="13439" width="10.140625" style="44" customWidth="1"/>
    <col min="13440" max="13440" width="9.5703125" style="44" bestFit="1" customWidth="1"/>
    <col min="13441" max="13441" width="0" style="44" hidden="1" customWidth="1"/>
    <col min="13442" max="13443" width="10.5703125" style="44" bestFit="1" customWidth="1"/>
    <col min="13444" max="13444" width="9.5703125" style="44" bestFit="1" customWidth="1"/>
    <col min="13445" max="13445" width="12.140625" style="44" bestFit="1" customWidth="1"/>
    <col min="13446" max="13446" width="9.5703125" style="44" bestFit="1" customWidth="1"/>
    <col min="13447" max="13447" width="12.140625" style="44" bestFit="1" customWidth="1"/>
    <col min="13448" max="13449" width="10.5703125" style="44" bestFit="1" customWidth="1"/>
    <col min="13450" max="13450" width="10.5703125" style="44" customWidth="1"/>
    <col min="13451" max="13451" width="10.5703125" style="44" bestFit="1" customWidth="1"/>
    <col min="13452" max="13452" width="0" style="44" hidden="1" customWidth="1"/>
    <col min="13453" max="13453" width="10.5703125" style="44" bestFit="1" customWidth="1"/>
    <col min="13454" max="13455" width="9.5703125" style="44" bestFit="1" customWidth="1"/>
    <col min="13456" max="13456" width="13.140625" style="44" bestFit="1" customWidth="1"/>
    <col min="13457" max="13457" width="15.140625" style="44" customWidth="1"/>
    <col min="13458" max="13458" width="0" style="44" hidden="1" customWidth="1"/>
    <col min="13459" max="13459" width="13.5703125" style="44" customWidth="1"/>
    <col min="13460" max="13460" width="16.7109375" style="44" customWidth="1"/>
    <col min="13461" max="13683" width="9.140625" style="44"/>
    <col min="13684" max="13684" width="3.5703125" style="44" customWidth="1"/>
    <col min="13685" max="13685" width="37.7109375" style="44" customWidth="1"/>
    <col min="13686" max="13686" width="12.5703125" style="44" customWidth="1"/>
    <col min="13687" max="13689" width="9.5703125" style="44" bestFit="1" customWidth="1"/>
    <col min="13690" max="13690" width="10.5703125" style="44" bestFit="1" customWidth="1"/>
    <col min="13691" max="13691" width="9.5703125" style="44" bestFit="1" customWidth="1"/>
    <col min="13692" max="13692" width="10.5703125" style="44" bestFit="1" customWidth="1"/>
    <col min="13693" max="13693" width="12.28515625" style="44" customWidth="1"/>
    <col min="13694" max="13694" width="10.5703125" style="44" bestFit="1" customWidth="1"/>
    <col min="13695" max="13695" width="10.140625" style="44" customWidth="1"/>
    <col min="13696" max="13696" width="9.5703125" style="44" bestFit="1" customWidth="1"/>
    <col min="13697" max="13697" width="0" style="44" hidden="1" customWidth="1"/>
    <col min="13698" max="13699" width="10.5703125" style="44" bestFit="1" customWidth="1"/>
    <col min="13700" max="13700" width="9.5703125" style="44" bestFit="1" customWidth="1"/>
    <col min="13701" max="13701" width="12.140625" style="44" bestFit="1" customWidth="1"/>
    <col min="13702" max="13702" width="9.5703125" style="44" bestFit="1" customWidth="1"/>
    <col min="13703" max="13703" width="12.140625" style="44" bestFit="1" customWidth="1"/>
    <col min="13704" max="13705" width="10.5703125" style="44" bestFit="1" customWidth="1"/>
    <col min="13706" max="13706" width="10.5703125" style="44" customWidth="1"/>
    <col min="13707" max="13707" width="10.5703125" style="44" bestFit="1" customWidth="1"/>
    <col min="13708" max="13708" width="0" style="44" hidden="1" customWidth="1"/>
    <col min="13709" max="13709" width="10.5703125" style="44" bestFit="1" customWidth="1"/>
    <col min="13710" max="13711" width="9.5703125" style="44" bestFit="1" customWidth="1"/>
    <col min="13712" max="13712" width="13.140625" style="44" bestFit="1" customWidth="1"/>
    <col min="13713" max="13713" width="15.140625" style="44" customWidth="1"/>
    <col min="13714" max="13714" width="0" style="44" hidden="1" customWidth="1"/>
    <col min="13715" max="13715" width="13.5703125" style="44" customWidth="1"/>
    <col min="13716" max="13716" width="16.7109375" style="44" customWidth="1"/>
    <col min="13717" max="13939" width="9.140625" style="44"/>
    <col min="13940" max="13940" width="3.5703125" style="44" customWidth="1"/>
    <col min="13941" max="13941" width="37.7109375" style="44" customWidth="1"/>
    <col min="13942" max="13942" width="12.5703125" style="44" customWidth="1"/>
    <col min="13943" max="13945" width="9.5703125" style="44" bestFit="1" customWidth="1"/>
    <col min="13946" max="13946" width="10.5703125" style="44" bestFit="1" customWidth="1"/>
    <col min="13947" max="13947" width="9.5703125" style="44" bestFit="1" customWidth="1"/>
    <col min="13948" max="13948" width="10.5703125" style="44" bestFit="1" customWidth="1"/>
    <col min="13949" max="13949" width="12.28515625" style="44" customWidth="1"/>
    <col min="13950" max="13950" width="10.5703125" style="44" bestFit="1" customWidth="1"/>
    <col min="13951" max="13951" width="10.140625" style="44" customWidth="1"/>
    <col min="13952" max="13952" width="9.5703125" style="44" bestFit="1" customWidth="1"/>
    <col min="13953" max="13953" width="0" style="44" hidden="1" customWidth="1"/>
    <col min="13954" max="13955" width="10.5703125" style="44" bestFit="1" customWidth="1"/>
    <col min="13956" max="13956" width="9.5703125" style="44" bestFit="1" customWidth="1"/>
    <col min="13957" max="13957" width="12.140625" style="44" bestFit="1" customWidth="1"/>
    <col min="13958" max="13958" width="9.5703125" style="44" bestFit="1" customWidth="1"/>
    <col min="13959" max="13959" width="12.140625" style="44" bestFit="1" customWidth="1"/>
    <col min="13960" max="13961" width="10.5703125" style="44" bestFit="1" customWidth="1"/>
    <col min="13962" max="13962" width="10.5703125" style="44" customWidth="1"/>
    <col min="13963" max="13963" width="10.5703125" style="44" bestFit="1" customWidth="1"/>
    <col min="13964" max="13964" width="0" style="44" hidden="1" customWidth="1"/>
    <col min="13965" max="13965" width="10.5703125" style="44" bestFit="1" customWidth="1"/>
    <col min="13966" max="13967" width="9.5703125" style="44" bestFit="1" customWidth="1"/>
    <col min="13968" max="13968" width="13.140625" style="44" bestFit="1" customWidth="1"/>
    <col min="13969" max="13969" width="15.140625" style="44" customWidth="1"/>
    <col min="13970" max="13970" width="0" style="44" hidden="1" customWidth="1"/>
    <col min="13971" max="13971" width="13.5703125" style="44" customWidth="1"/>
    <col min="13972" max="13972" width="16.7109375" style="44" customWidth="1"/>
    <col min="13973" max="14195" width="9.140625" style="44"/>
    <col min="14196" max="14196" width="3.5703125" style="44" customWidth="1"/>
    <col min="14197" max="14197" width="37.7109375" style="44" customWidth="1"/>
    <col min="14198" max="14198" width="12.5703125" style="44" customWidth="1"/>
    <col min="14199" max="14201" width="9.5703125" style="44" bestFit="1" customWidth="1"/>
    <col min="14202" max="14202" width="10.5703125" style="44" bestFit="1" customWidth="1"/>
    <col min="14203" max="14203" width="9.5703125" style="44" bestFit="1" customWidth="1"/>
    <col min="14204" max="14204" width="10.5703125" style="44" bestFit="1" customWidth="1"/>
    <col min="14205" max="14205" width="12.28515625" style="44" customWidth="1"/>
    <col min="14206" max="14206" width="10.5703125" style="44" bestFit="1" customWidth="1"/>
    <col min="14207" max="14207" width="10.140625" style="44" customWidth="1"/>
    <col min="14208" max="14208" width="9.5703125" style="44" bestFit="1" customWidth="1"/>
    <col min="14209" max="14209" width="0" style="44" hidden="1" customWidth="1"/>
    <col min="14210" max="14211" width="10.5703125" style="44" bestFit="1" customWidth="1"/>
    <col min="14212" max="14212" width="9.5703125" style="44" bestFit="1" customWidth="1"/>
    <col min="14213" max="14213" width="12.140625" style="44" bestFit="1" customWidth="1"/>
    <col min="14214" max="14214" width="9.5703125" style="44" bestFit="1" customWidth="1"/>
    <col min="14215" max="14215" width="12.140625" style="44" bestFit="1" customWidth="1"/>
    <col min="14216" max="14217" width="10.5703125" style="44" bestFit="1" customWidth="1"/>
    <col min="14218" max="14218" width="10.5703125" style="44" customWidth="1"/>
    <col min="14219" max="14219" width="10.5703125" style="44" bestFit="1" customWidth="1"/>
    <col min="14220" max="14220" width="0" style="44" hidden="1" customWidth="1"/>
    <col min="14221" max="14221" width="10.5703125" style="44" bestFit="1" customWidth="1"/>
    <col min="14222" max="14223" width="9.5703125" style="44" bestFit="1" customWidth="1"/>
    <col min="14224" max="14224" width="13.140625" style="44" bestFit="1" customWidth="1"/>
    <col min="14225" max="14225" width="15.140625" style="44" customWidth="1"/>
    <col min="14226" max="14226" width="0" style="44" hidden="1" customWidth="1"/>
    <col min="14227" max="14227" width="13.5703125" style="44" customWidth="1"/>
    <col min="14228" max="14228" width="16.7109375" style="44" customWidth="1"/>
    <col min="14229" max="14451" width="9.140625" style="44"/>
    <col min="14452" max="14452" width="3.5703125" style="44" customWidth="1"/>
    <col min="14453" max="14453" width="37.7109375" style="44" customWidth="1"/>
    <col min="14454" max="14454" width="12.5703125" style="44" customWidth="1"/>
    <col min="14455" max="14457" width="9.5703125" style="44" bestFit="1" customWidth="1"/>
    <col min="14458" max="14458" width="10.5703125" style="44" bestFit="1" customWidth="1"/>
    <col min="14459" max="14459" width="9.5703125" style="44" bestFit="1" customWidth="1"/>
    <col min="14460" max="14460" width="10.5703125" style="44" bestFit="1" customWidth="1"/>
    <col min="14461" max="14461" width="12.28515625" style="44" customWidth="1"/>
    <col min="14462" max="14462" width="10.5703125" style="44" bestFit="1" customWidth="1"/>
    <col min="14463" max="14463" width="10.140625" style="44" customWidth="1"/>
    <col min="14464" max="14464" width="9.5703125" style="44" bestFit="1" customWidth="1"/>
    <col min="14465" max="14465" width="0" style="44" hidden="1" customWidth="1"/>
    <col min="14466" max="14467" width="10.5703125" style="44" bestFit="1" customWidth="1"/>
    <col min="14468" max="14468" width="9.5703125" style="44" bestFit="1" customWidth="1"/>
    <col min="14469" max="14469" width="12.140625" style="44" bestFit="1" customWidth="1"/>
    <col min="14470" max="14470" width="9.5703125" style="44" bestFit="1" customWidth="1"/>
    <col min="14471" max="14471" width="12.140625" style="44" bestFit="1" customWidth="1"/>
    <col min="14472" max="14473" width="10.5703125" style="44" bestFit="1" customWidth="1"/>
    <col min="14474" max="14474" width="10.5703125" style="44" customWidth="1"/>
    <col min="14475" max="14475" width="10.5703125" style="44" bestFit="1" customWidth="1"/>
    <col min="14476" max="14476" width="0" style="44" hidden="1" customWidth="1"/>
    <col min="14477" max="14477" width="10.5703125" style="44" bestFit="1" customWidth="1"/>
    <col min="14478" max="14479" width="9.5703125" style="44" bestFit="1" customWidth="1"/>
    <col min="14480" max="14480" width="13.140625" style="44" bestFit="1" customWidth="1"/>
    <col min="14481" max="14481" width="15.140625" style="44" customWidth="1"/>
    <col min="14482" max="14482" width="0" style="44" hidden="1" customWidth="1"/>
    <col min="14483" max="14483" width="13.5703125" style="44" customWidth="1"/>
    <col min="14484" max="14484" width="16.7109375" style="44" customWidth="1"/>
    <col min="14485" max="14707" width="9.140625" style="44"/>
    <col min="14708" max="14708" width="3.5703125" style="44" customWidth="1"/>
    <col min="14709" max="14709" width="37.7109375" style="44" customWidth="1"/>
    <col min="14710" max="14710" width="12.5703125" style="44" customWidth="1"/>
    <col min="14711" max="14713" width="9.5703125" style="44" bestFit="1" customWidth="1"/>
    <col min="14714" max="14714" width="10.5703125" style="44" bestFit="1" customWidth="1"/>
    <col min="14715" max="14715" width="9.5703125" style="44" bestFit="1" customWidth="1"/>
    <col min="14716" max="14716" width="10.5703125" style="44" bestFit="1" customWidth="1"/>
    <col min="14717" max="14717" width="12.28515625" style="44" customWidth="1"/>
    <col min="14718" max="14718" width="10.5703125" style="44" bestFit="1" customWidth="1"/>
    <col min="14719" max="14719" width="10.140625" style="44" customWidth="1"/>
    <col min="14720" max="14720" width="9.5703125" style="44" bestFit="1" customWidth="1"/>
    <col min="14721" max="14721" width="0" style="44" hidden="1" customWidth="1"/>
    <col min="14722" max="14723" width="10.5703125" style="44" bestFit="1" customWidth="1"/>
    <col min="14724" max="14724" width="9.5703125" style="44" bestFit="1" customWidth="1"/>
    <col min="14725" max="14725" width="12.140625" style="44" bestFit="1" customWidth="1"/>
    <col min="14726" max="14726" width="9.5703125" style="44" bestFit="1" customWidth="1"/>
    <col min="14727" max="14727" width="12.140625" style="44" bestFit="1" customWidth="1"/>
    <col min="14728" max="14729" width="10.5703125" style="44" bestFit="1" customWidth="1"/>
    <col min="14730" max="14730" width="10.5703125" style="44" customWidth="1"/>
    <col min="14731" max="14731" width="10.5703125" style="44" bestFit="1" customWidth="1"/>
    <col min="14732" max="14732" width="0" style="44" hidden="1" customWidth="1"/>
    <col min="14733" max="14733" width="10.5703125" style="44" bestFit="1" customWidth="1"/>
    <col min="14734" max="14735" width="9.5703125" style="44" bestFit="1" customWidth="1"/>
    <col min="14736" max="14736" width="13.140625" style="44" bestFit="1" customWidth="1"/>
    <col min="14737" max="14737" width="15.140625" style="44" customWidth="1"/>
    <col min="14738" max="14738" width="0" style="44" hidden="1" customWidth="1"/>
    <col min="14739" max="14739" width="13.5703125" style="44" customWidth="1"/>
    <col min="14740" max="14740" width="16.7109375" style="44" customWidth="1"/>
    <col min="14741" max="14963" width="9.140625" style="44"/>
    <col min="14964" max="14964" width="3.5703125" style="44" customWidth="1"/>
    <col min="14965" max="14965" width="37.7109375" style="44" customWidth="1"/>
    <col min="14966" max="14966" width="12.5703125" style="44" customWidth="1"/>
    <col min="14967" max="14969" width="9.5703125" style="44" bestFit="1" customWidth="1"/>
    <col min="14970" max="14970" width="10.5703125" style="44" bestFit="1" customWidth="1"/>
    <col min="14971" max="14971" width="9.5703125" style="44" bestFit="1" customWidth="1"/>
    <col min="14972" max="14972" width="10.5703125" style="44" bestFit="1" customWidth="1"/>
    <col min="14973" max="14973" width="12.28515625" style="44" customWidth="1"/>
    <col min="14974" max="14974" width="10.5703125" style="44" bestFit="1" customWidth="1"/>
    <col min="14975" max="14975" width="10.140625" style="44" customWidth="1"/>
    <col min="14976" max="14976" width="9.5703125" style="44" bestFit="1" customWidth="1"/>
    <col min="14977" max="14977" width="0" style="44" hidden="1" customWidth="1"/>
    <col min="14978" max="14979" width="10.5703125" style="44" bestFit="1" customWidth="1"/>
    <col min="14980" max="14980" width="9.5703125" style="44" bestFit="1" customWidth="1"/>
    <col min="14981" max="14981" width="12.140625" style="44" bestFit="1" customWidth="1"/>
    <col min="14982" max="14982" width="9.5703125" style="44" bestFit="1" customWidth="1"/>
    <col min="14983" max="14983" width="12.140625" style="44" bestFit="1" customWidth="1"/>
    <col min="14984" max="14985" width="10.5703125" style="44" bestFit="1" customWidth="1"/>
    <col min="14986" max="14986" width="10.5703125" style="44" customWidth="1"/>
    <col min="14987" max="14987" width="10.5703125" style="44" bestFit="1" customWidth="1"/>
    <col min="14988" max="14988" width="0" style="44" hidden="1" customWidth="1"/>
    <col min="14989" max="14989" width="10.5703125" style="44" bestFit="1" customWidth="1"/>
    <col min="14990" max="14991" width="9.5703125" style="44" bestFit="1" customWidth="1"/>
    <col min="14992" max="14992" width="13.140625" style="44" bestFit="1" customWidth="1"/>
    <col min="14993" max="14993" width="15.140625" style="44" customWidth="1"/>
    <col min="14994" max="14994" width="0" style="44" hidden="1" customWidth="1"/>
    <col min="14995" max="14995" width="13.5703125" style="44" customWidth="1"/>
    <col min="14996" max="14996" width="16.7109375" style="44" customWidth="1"/>
    <col min="14997" max="15219" width="9.140625" style="44"/>
    <col min="15220" max="15220" width="3.5703125" style="44" customWidth="1"/>
    <col min="15221" max="15221" width="37.7109375" style="44" customWidth="1"/>
    <col min="15222" max="15222" width="12.5703125" style="44" customWidth="1"/>
    <col min="15223" max="15225" width="9.5703125" style="44" bestFit="1" customWidth="1"/>
    <col min="15226" max="15226" width="10.5703125" style="44" bestFit="1" customWidth="1"/>
    <col min="15227" max="15227" width="9.5703125" style="44" bestFit="1" customWidth="1"/>
    <col min="15228" max="15228" width="10.5703125" style="44" bestFit="1" customWidth="1"/>
    <col min="15229" max="15229" width="12.28515625" style="44" customWidth="1"/>
    <col min="15230" max="15230" width="10.5703125" style="44" bestFit="1" customWidth="1"/>
    <col min="15231" max="15231" width="10.140625" style="44" customWidth="1"/>
    <col min="15232" max="15232" width="9.5703125" style="44" bestFit="1" customWidth="1"/>
    <col min="15233" max="15233" width="0" style="44" hidden="1" customWidth="1"/>
    <col min="15234" max="15235" width="10.5703125" style="44" bestFit="1" customWidth="1"/>
    <col min="15236" max="15236" width="9.5703125" style="44" bestFit="1" customWidth="1"/>
    <col min="15237" max="15237" width="12.140625" style="44" bestFit="1" customWidth="1"/>
    <col min="15238" max="15238" width="9.5703125" style="44" bestFit="1" customWidth="1"/>
    <col min="15239" max="15239" width="12.140625" style="44" bestFit="1" customWidth="1"/>
    <col min="15240" max="15241" width="10.5703125" style="44" bestFit="1" customWidth="1"/>
    <col min="15242" max="15242" width="10.5703125" style="44" customWidth="1"/>
    <col min="15243" max="15243" width="10.5703125" style="44" bestFit="1" customWidth="1"/>
    <col min="15244" max="15244" width="0" style="44" hidden="1" customWidth="1"/>
    <col min="15245" max="15245" width="10.5703125" style="44" bestFit="1" customWidth="1"/>
    <col min="15246" max="15247" width="9.5703125" style="44" bestFit="1" customWidth="1"/>
    <col min="15248" max="15248" width="13.140625" style="44" bestFit="1" customWidth="1"/>
    <col min="15249" max="15249" width="15.140625" style="44" customWidth="1"/>
    <col min="15250" max="15250" width="0" style="44" hidden="1" customWidth="1"/>
    <col min="15251" max="15251" width="13.5703125" style="44" customWidth="1"/>
    <col min="15252" max="15252" width="16.7109375" style="44" customWidth="1"/>
    <col min="15253" max="15475" width="9.140625" style="44"/>
    <col min="15476" max="15476" width="3.5703125" style="44" customWidth="1"/>
    <col min="15477" max="15477" width="37.7109375" style="44" customWidth="1"/>
    <col min="15478" max="15478" width="12.5703125" style="44" customWidth="1"/>
    <col min="15479" max="15481" width="9.5703125" style="44" bestFit="1" customWidth="1"/>
    <col min="15482" max="15482" width="10.5703125" style="44" bestFit="1" customWidth="1"/>
    <col min="15483" max="15483" width="9.5703125" style="44" bestFit="1" customWidth="1"/>
    <col min="15484" max="15484" width="10.5703125" style="44" bestFit="1" customWidth="1"/>
    <col min="15485" max="15485" width="12.28515625" style="44" customWidth="1"/>
    <col min="15486" max="15486" width="10.5703125" style="44" bestFit="1" customWidth="1"/>
    <col min="15487" max="15487" width="10.140625" style="44" customWidth="1"/>
    <col min="15488" max="15488" width="9.5703125" style="44" bestFit="1" customWidth="1"/>
    <col min="15489" max="15489" width="0" style="44" hidden="1" customWidth="1"/>
    <col min="15490" max="15491" width="10.5703125" style="44" bestFit="1" customWidth="1"/>
    <col min="15492" max="15492" width="9.5703125" style="44" bestFit="1" customWidth="1"/>
    <col min="15493" max="15493" width="12.140625" style="44" bestFit="1" customWidth="1"/>
    <col min="15494" max="15494" width="9.5703125" style="44" bestFit="1" customWidth="1"/>
    <col min="15495" max="15495" width="12.140625" style="44" bestFit="1" customWidth="1"/>
    <col min="15496" max="15497" width="10.5703125" style="44" bestFit="1" customWidth="1"/>
    <col min="15498" max="15498" width="10.5703125" style="44" customWidth="1"/>
    <col min="15499" max="15499" width="10.5703125" style="44" bestFit="1" customWidth="1"/>
    <col min="15500" max="15500" width="0" style="44" hidden="1" customWidth="1"/>
    <col min="15501" max="15501" width="10.5703125" style="44" bestFit="1" customWidth="1"/>
    <col min="15502" max="15503" width="9.5703125" style="44" bestFit="1" customWidth="1"/>
    <col min="15504" max="15504" width="13.140625" style="44" bestFit="1" customWidth="1"/>
    <col min="15505" max="15505" width="15.140625" style="44" customWidth="1"/>
    <col min="15506" max="15506" width="0" style="44" hidden="1" customWidth="1"/>
    <col min="15507" max="15507" width="13.5703125" style="44" customWidth="1"/>
    <col min="15508" max="15508" width="16.7109375" style="44" customWidth="1"/>
    <col min="15509" max="15731" width="9.140625" style="44"/>
    <col min="15732" max="15732" width="3.5703125" style="44" customWidth="1"/>
    <col min="15733" max="15733" width="37.7109375" style="44" customWidth="1"/>
    <col min="15734" max="15734" width="12.5703125" style="44" customWidth="1"/>
    <col min="15735" max="15737" width="9.5703125" style="44" bestFit="1" customWidth="1"/>
    <col min="15738" max="15738" width="10.5703125" style="44" bestFit="1" customWidth="1"/>
    <col min="15739" max="15739" width="9.5703125" style="44" bestFit="1" customWidth="1"/>
    <col min="15740" max="15740" width="10.5703125" style="44" bestFit="1" customWidth="1"/>
    <col min="15741" max="15741" width="12.28515625" style="44" customWidth="1"/>
    <col min="15742" max="15742" width="10.5703125" style="44" bestFit="1" customWidth="1"/>
    <col min="15743" max="15743" width="10.140625" style="44" customWidth="1"/>
    <col min="15744" max="15744" width="9.5703125" style="44" bestFit="1" customWidth="1"/>
    <col min="15745" max="15745" width="0" style="44" hidden="1" customWidth="1"/>
    <col min="15746" max="15747" width="10.5703125" style="44" bestFit="1" customWidth="1"/>
    <col min="15748" max="15748" width="9.5703125" style="44" bestFit="1" customWidth="1"/>
    <col min="15749" max="15749" width="12.140625" style="44" bestFit="1" customWidth="1"/>
    <col min="15750" max="15750" width="9.5703125" style="44" bestFit="1" customWidth="1"/>
    <col min="15751" max="15751" width="12.140625" style="44" bestFit="1" customWidth="1"/>
    <col min="15752" max="15753" width="10.5703125" style="44" bestFit="1" customWidth="1"/>
    <col min="15754" max="15754" width="10.5703125" style="44" customWidth="1"/>
    <col min="15755" max="15755" width="10.5703125" style="44" bestFit="1" customWidth="1"/>
    <col min="15756" max="15756" width="0" style="44" hidden="1" customWidth="1"/>
    <col min="15757" max="15757" width="10.5703125" style="44" bestFit="1" customWidth="1"/>
    <col min="15758" max="15759" width="9.5703125" style="44" bestFit="1" customWidth="1"/>
    <col min="15760" max="15760" width="13.140625" style="44" bestFit="1" customWidth="1"/>
    <col min="15761" max="15761" width="15.140625" style="44" customWidth="1"/>
    <col min="15762" max="15762" width="0" style="44" hidden="1" customWidth="1"/>
    <col min="15763" max="15763" width="13.5703125" style="44" customWidth="1"/>
    <col min="15764" max="15764" width="16.7109375" style="44" customWidth="1"/>
    <col min="15765" max="15987" width="9.140625" style="44"/>
    <col min="15988" max="15988" width="3.5703125" style="44" customWidth="1"/>
    <col min="15989" max="15989" width="37.7109375" style="44" customWidth="1"/>
    <col min="15990" max="15990" width="12.5703125" style="44" customWidth="1"/>
    <col min="15991" max="15993" width="9.5703125" style="44" bestFit="1" customWidth="1"/>
    <col min="15994" max="15994" width="10.5703125" style="44" bestFit="1" customWidth="1"/>
    <col min="15995" max="15995" width="9.5703125" style="44" bestFit="1" customWidth="1"/>
    <col min="15996" max="15996" width="10.5703125" style="44" bestFit="1" customWidth="1"/>
    <col min="15997" max="15997" width="12.28515625" style="44" customWidth="1"/>
    <col min="15998" max="15998" width="10.5703125" style="44" bestFit="1" customWidth="1"/>
    <col min="15999" max="15999" width="10.140625" style="44" customWidth="1"/>
    <col min="16000" max="16000" width="9.5703125" style="44" bestFit="1" customWidth="1"/>
    <col min="16001" max="16001" width="0" style="44" hidden="1" customWidth="1"/>
    <col min="16002" max="16003" width="10.5703125" style="44" bestFit="1" customWidth="1"/>
    <col min="16004" max="16004" width="9.5703125" style="44" bestFit="1" customWidth="1"/>
    <col min="16005" max="16005" width="12.140625" style="44" bestFit="1" customWidth="1"/>
    <col min="16006" max="16006" width="9.5703125" style="44" bestFit="1" customWidth="1"/>
    <col min="16007" max="16007" width="12.140625" style="44" bestFit="1" customWidth="1"/>
    <col min="16008" max="16009" width="10.5703125" style="44" bestFit="1" customWidth="1"/>
    <col min="16010" max="16010" width="10.5703125" style="44" customWidth="1"/>
    <col min="16011" max="16011" width="10.5703125" style="44" bestFit="1" customWidth="1"/>
    <col min="16012" max="16012" width="0" style="44" hidden="1" customWidth="1"/>
    <col min="16013" max="16013" width="10.5703125" style="44" bestFit="1" customWidth="1"/>
    <col min="16014" max="16015" width="9.5703125" style="44" bestFit="1" customWidth="1"/>
    <col min="16016" max="16016" width="13.140625" style="44" bestFit="1" customWidth="1"/>
    <col min="16017" max="16017" width="15.140625" style="44" customWidth="1"/>
    <col min="16018" max="16018" width="0" style="44" hidden="1" customWidth="1"/>
    <col min="16019" max="16019" width="13.5703125" style="44" customWidth="1"/>
    <col min="16020" max="16020" width="16.7109375" style="44" customWidth="1"/>
    <col min="16021" max="16384" width="9.140625" style="44"/>
  </cols>
  <sheetData>
    <row r="1" spans="1:40" ht="50.25" customHeight="1" x14ac:dyDescent="0.2">
      <c r="B1" s="4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30" t="s">
        <v>157</v>
      </c>
      <c r="Y1" s="130"/>
      <c r="Z1" s="130"/>
      <c r="AA1" s="130"/>
      <c r="AB1" s="130"/>
      <c r="AC1" s="130"/>
      <c r="AD1" s="130"/>
    </row>
    <row r="2" spans="1:40" ht="36.75" customHeight="1" x14ac:dyDescent="0.2">
      <c r="A2" s="46"/>
      <c r="B2" s="107" t="s">
        <v>158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</row>
    <row r="3" spans="1:40" ht="24" hidden="1" customHeight="1" x14ac:dyDescent="0.2">
      <c r="A3" s="46"/>
      <c r="B3" s="46"/>
    </row>
    <row r="4" spans="1:40" ht="3" hidden="1" customHeight="1" x14ac:dyDescent="0.3">
      <c r="A4" s="46"/>
      <c r="B4" s="46"/>
      <c r="AE4" s="6"/>
      <c r="AF4" s="6"/>
      <c r="AG4" s="6"/>
      <c r="AH4" s="6"/>
      <c r="AI4" s="6"/>
    </row>
    <row r="5" spans="1:40" s="49" customFormat="1" ht="2.25" hidden="1" customHeight="1" x14ac:dyDescent="0.35">
      <c r="A5" s="46"/>
      <c r="B5" s="4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8"/>
      <c r="AC5" s="48"/>
      <c r="AD5" s="48"/>
    </row>
    <row r="6" spans="1:40" ht="24.75" customHeight="1" x14ac:dyDescent="0.3">
      <c r="A6" s="117" t="s">
        <v>0</v>
      </c>
      <c r="B6" s="118" t="s">
        <v>1</v>
      </c>
      <c r="C6" s="119" t="s">
        <v>137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43" t="s">
        <v>159</v>
      </c>
      <c r="AF6" s="143"/>
      <c r="AG6" s="143"/>
      <c r="AH6" s="143"/>
      <c r="AI6" s="143"/>
      <c r="AJ6" s="116" t="s">
        <v>138</v>
      </c>
    </row>
    <row r="7" spans="1:40" s="50" customFormat="1" ht="25.5" customHeight="1" x14ac:dyDescent="0.4">
      <c r="A7" s="117"/>
      <c r="B7" s="118"/>
      <c r="C7" s="144" t="s">
        <v>7</v>
      </c>
      <c r="D7" s="144" t="s">
        <v>8</v>
      </c>
      <c r="E7" s="145" t="s">
        <v>9</v>
      </c>
      <c r="F7" s="145" t="s">
        <v>10</v>
      </c>
      <c r="G7" s="145" t="s">
        <v>11</v>
      </c>
      <c r="H7" s="145" t="s">
        <v>12</v>
      </c>
      <c r="I7" s="145" t="s">
        <v>13</v>
      </c>
      <c r="J7" s="145" t="s">
        <v>14</v>
      </c>
      <c r="K7" s="145" t="s">
        <v>15</v>
      </c>
      <c r="L7" s="145" t="s">
        <v>16</v>
      </c>
      <c r="M7" s="145" t="s">
        <v>139</v>
      </c>
      <c r="N7" s="145" t="s">
        <v>18</v>
      </c>
      <c r="O7" s="145" t="s">
        <v>19</v>
      </c>
      <c r="P7" s="145" t="s">
        <v>20</v>
      </c>
      <c r="Q7" s="145" t="s">
        <v>140</v>
      </c>
      <c r="R7" s="145" t="s">
        <v>22</v>
      </c>
      <c r="S7" s="145" t="s">
        <v>141</v>
      </c>
      <c r="T7" s="145" t="s">
        <v>24</v>
      </c>
      <c r="U7" s="145" t="s">
        <v>25</v>
      </c>
      <c r="V7" s="145" t="s">
        <v>26</v>
      </c>
      <c r="W7" s="145" t="s">
        <v>27</v>
      </c>
      <c r="X7" s="145" t="s">
        <v>28</v>
      </c>
      <c r="Y7" s="145" t="s">
        <v>29</v>
      </c>
      <c r="Z7" s="145" t="s">
        <v>30</v>
      </c>
      <c r="AA7" s="146" t="s">
        <v>142</v>
      </c>
      <c r="AB7" s="116" t="s">
        <v>143</v>
      </c>
      <c r="AC7" s="146" t="s">
        <v>144</v>
      </c>
      <c r="AD7" s="116" t="s">
        <v>138</v>
      </c>
      <c r="AE7" s="98" t="s">
        <v>160</v>
      </c>
      <c r="AF7" s="115" t="s">
        <v>41</v>
      </c>
      <c r="AG7" s="115"/>
      <c r="AH7" s="115"/>
      <c r="AI7" s="115" t="s">
        <v>162</v>
      </c>
      <c r="AJ7" s="116"/>
    </row>
    <row r="8" spans="1:40" ht="130.5" customHeight="1" x14ac:dyDescent="0.2">
      <c r="A8" s="117"/>
      <c r="B8" s="118"/>
      <c r="C8" s="144"/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6"/>
      <c r="AB8" s="116"/>
      <c r="AC8" s="146"/>
      <c r="AD8" s="116"/>
      <c r="AE8" s="99"/>
      <c r="AF8" s="10" t="s">
        <v>43</v>
      </c>
      <c r="AG8" s="10" t="s">
        <v>44</v>
      </c>
      <c r="AH8" s="10" t="s">
        <v>45</v>
      </c>
      <c r="AI8" s="115"/>
      <c r="AJ8" s="116"/>
    </row>
    <row r="9" spans="1:40" s="55" customFormat="1" ht="12.75" customHeight="1" x14ac:dyDescent="0.25">
      <c r="A9" s="51">
        <v>1</v>
      </c>
      <c r="B9" s="52">
        <v>2</v>
      </c>
      <c r="C9" s="51">
        <v>3</v>
      </c>
      <c r="D9" s="52">
        <v>4</v>
      </c>
      <c r="E9" s="53">
        <v>5</v>
      </c>
      <c r="F9" s="54">
        <v>6</v>
      </c>
      <c r="G9" s="53">
        <v>7</v>
      </c>
      <c r="H9" s="54">
        <v>8</v>
      </c>
      <c r="I9" s="53">
        <v>9</v>
      </c>
      <c r="J9" s="54">
        <v>10</v>
      </c>
      <c r="K9" s="53">
        <v>11</v>
      </c>
      <c r="L9" s="54">
        <v>12</v>
      </c>
      <c r="M9" s="53">
        <v>13</v>
      </c>
      <c r="N9" s="54">
        <v>14</v>
      </c>
      <c r="O9" s="53">
        <v>15</v>
      </c>
      <c r="P9" s="54">
        <v>16</v>
      </c>
      <c r="Q9" s="53">
        <v>17</v>
      </c>
      <c r="R9" s="54">
        <v>18</v>
      </c>
      <c r="S9" s="53">
        <v>19</v>
      </c>
      <c r="T9" s="54">
        <v>20</v>
      </c>
      <c r="U9" s="53">
        <v>21</v>
      </c>
      <c r="V9" s="54">
        <v>22</v>
      </c>
      <c r="W9" s="53">
        <v>23</v>
      </c>
      <c r="X9" s="54">
        <v>24</v>
      </c>
      <c r="Y9" s="53">
        <v>25</v>
      </c>
      <c r="Z9" s="54">
        <v>26</v>
      </c>
      <c r="AA9" s="54">
        <f>Z9+1</f>
        <v>27</v>
      </c>
      <c r="AB9" s="54">
        <f t="shared" ref="AB9:AJ9" si="0">AA9+1</f>
        <v>28</v>
      </c>
      <c r="AC9" s="54">
        <f t="shared" si="0"/>
        <v>29</v>
      </c>
      <c r="AD9" s="54">
        <f t="shared" si="0"/>
        <v>30</v>
      </c>
      <c r="AE9" s="54">
        <f t="shared" si="0"/>
        <v>31</v>
      </c>
      <c r="AF9" s="54">
        <f t="shared" si="0"/>
        <v>32</v>
      </c>
      <c r="AG9" s="54">
        <f t="shared" si="0"/>
        <v>33</v>
      </c>
      <c r="AH9" s="54">
        <f t="shared" si="0"/>
        <v>34</v>
      </c>
      <c r="AI9" s="54">
        <f t="shared" si="0"/>
        <v>35</v>
      </c>
      <c r="AJ9" s="54">
        <f t="shared" si="0"/>
        <v>36</v>
      </c>
    </row>
    <row r="10" spans="1:40" ht="40.5" x14ac:dyDescent="0.3">
      <c r="A10" s="14">
        <v>1</v>
      </c>
      <c r="B10" s="15" t="s">
        <v>46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56">
        <f>SUM(C10:AA10)</f>
        <v>0</v>
      </c>
      <c r="AC10" s="16"/>
      <c r="AD10" s="57">
        <f>AB10+AC10</f>
        <v>0</v>
      </c>
      <c r="AE10" s="16"/>
      <c r="AF10" s="16"/>
      <c r="AG10" s="16"/>
      <c r="AH10" s="16"/>
      <c r="AI10" s="16">
        <v>0</v>
      </c>
      <c r="AJ10" s="56">
        <f>AD10+AE10</f>
        <v>0</v>
      </c>
    </row>
    <row r="11" spans="1:40" s="58" customFormat="1" ht="40.5" x14ac:dyDescent="0.3">
      <c r="A11" s="14">
        <v>2</v>
      </c>
      <c r="B11" s="15" t="s">
        <v>47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56">
        <f t="shared" ref="AB11:AB14" si="1">SUM(C11:AA11)</f>
        <v>0</v>
      </c>
      <c r="AC11" s="16"/>
      <c r="AD11" s="57">
        <f>AB11+AC11</f>
        <v>0</v>
      </c>
      <c r="AE11" s="16"/>
      <c r="AF11" s="16"/>
      <c r="AG11" s="16"/>
      <c r="AH11" s="16"/>
      <c r="AI11" s="16">
        <v>0</v>
      </c>
      <c r="AJ11" s="56">
        <f t="shared" ref="AJ11:AJ51" si="2">AD11+AE11</f>
        <v>0</v>
      </c>
    </row>
    <row r="12" spans="1:40" ht="23.25" customHeight="1" x14ac:dyDescent="0.3">
      <c r="A12" s="14">
        <v>3</v>
      </c>
      <c r="B12" s="15" t="s">
        <v>49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56">
        <f t="shared" si="1"/>
        <v>0</v>
      </c>
      <c r="AC12" s="16"/>
      <c r="AD12" s="57">
        <f>AB12+AC12</f>
        <v>0</v>
      </c>
      <c r="AE12" s="16"/>
      <c r="AF12" s="16"/>
      <c r="AG12" s="16"/>
      <c r="AH12" s="16"/>
      <c r="AI12" s="16">
        <v>0</v>
      </c>
      <c r="AJ12" s="56">
        <f t="shared" si="2"/>
        <v>0</v>
      </c>
    </row>
    <row r="13" spans="1:40" ht="23.25" customHeight="1" x14ac:dyDescent="0.3">
      <c r="A13" s="14">
        <v>4</v>
      </c>
      <c r="B13" s="15" t="s">
        <v>50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56">
        <f t="shared" si="1"/>
        <v>0</v>
      </c>
      <c r="AC13" s="16"/>
      <c r="AD13" s="57">
        <f>AB13+AC13</f>
        <v>0</v>
      </c>
      <c r="AE13" s="16"/>
      <c r="AF13" s="16"/>
      <c r="AG13" s="16"/>
      <c r="AH13" s="16"/>
      <c r="AI13" s="16">
        <v>0</v>
      </c>
      <c r="AJ13" s="56">
        <f t="shared" si="2"/>
        <v>0</v>
      </c>
    </row>
    <row r="14" spans="1:40" ht="23.25" customHeight="1" x14ac:dyDescent="0.3">
      <c r="A14" s="14">
        <v>5</v>
      </c>
      <c r="B14" s="15" t="s">
        <v>51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56">
        <f t="shared" si="1"/>
        <v>0</v>
      </c>
      <c r="AC14" s="16"/>
      <c r="AD14" s="57">
        <f>AB14+AC14</f>
        <v>0</v>
      </c>
      <c r="AE14" s="16"/>
      <c r="AF14" s="16"/>
      <c r="AG14" s="16"/>
      <c r="AH14" s="16"/>
      <c r="AI14" s="16">
        <v>0</v>
      </c>
      <c r="AJ14" s="56">
        <f t="shared" si="2"/>
        <v>0</v>
      </c>
    </row>
    <row r="15" spans="1:40" ht="20.25" x14ac:dyDescent="0.3">
      <c r="A15" s="59"/>
      <c r="B15" s="22" t="s">
        <v>52</v>
      </c>
      <c r="C15" s="60">
        <f>SUM(C10:C14)</f>
        <v>0</v>
      </c>
      <c r="D15" s="60">
        <f t="shared" ref="D15:AJ15" si="3">SUM(D10:D14)</f>
        <v>0</v>
      </c>
      <c r="E15" s="60">
        <f t="shared" si="3"/>
        <v>0</v>
      </c>
      <c r="F15" s="60">
        <f t="shared" si="3"/>
        <v>0</v>
      </c>
      <c r="G15" s="60">
        <f t="shared" si="3"/>
        <v>0</v>
      </c>
      <c r="H15" s="60">
        <f t="shared" si="3"/>
        <v>0</v>
      </c>
      <c r="I15" s="60">
        <f t="shared" si="3"/>
        <v>0</v>
      </c>
      <c r="J15" s="60">
        <f t="shared" si="3"/>
        <v>0</v>
      </c>
      <c r="K15" s="60">
        <f t="shared" si="3"/>
        <v>0</v>
      </c>
      <c r="L15" s="60">
        <f t="shared" si="3"/>
        <v>0</v>
      </c>
      <c r="M15" s="60">
        <f t="shared" si="3"/>
        <v>0</v>
      </c>
      <c r="N15" s="60">
        <f t="shared" si="3"/>
        <v>0</v>
      </c>
      <c r="O15" s="60">
        <f t="shared" si="3"/>
        <v>0</v>
      </c>
      <c r="P15" s="60">
        <f t="shared" si="3"/>
        <v>0</v>
      </c>
      <c r="Q15" s="60">
        <f t="shared" si="3"/>
        <v>0</v>
      </c>
      <c r="R15" s="60">
        <f t="shared" si="3"/>
        <v>0</v>
      </c>
      <c r="S15" s="60">
        <f t="shared" si="3"/>
        <v>0</v>
      </c>
      <c r="T15" s="60">
        <f t="shared" si="3"/>
        <v>0</v>
      </c>
      <c r="U15" s="60">
        <f t="shared" si="3"/>
        <v>0</v>
      </c>
      <c r="V15" s="60">
        <f t="shared" si="3"/>
        <v>0</v>
      </c>
      <c r="W15" s="60">
        <f t="shared" si="3"/>
        <v>0</v>
      </c>
      <c r="X15" s="60">
        <f t="shared" si="3"/>
        <v>0</v>
      </c>
      <c r="Y15" s="60">
        <f t="shared" si="3"/>
        <v>0</v>
      </c>
      <c r="Z15" s="60">
        <f t="shared" si="3"/>
        <v>0</v>
      </c>
      <c r="AA15" s="60">
        <f t="shared" si="3"/>
        <v>0</v>
      </c>
      <c r="AB15" s="60">
        <f t="shared" si="3"/>
        <v>0</v>
      </c>
      <c r="AC15" s="60">
        <f t="shared" si="3"/>
        <v>0</v>
      </c>
      <c r="AD15" s="60">
        <f t="shared" si="3"/>
        <v>0</v>
      </c>
      <c r="AE15" s="23">
        <f t="shared" si="3"/>
        <v>0</v>
      </c>
      <c r="AF15" s="23">
        <f t="shared" si="3"/>
        <v>0</v>
      </c>
      <c r="AG15" s="23">
        <f t="shared" si="3"/>
        <v>0</v>
      </c>
      <c r="AH15" s="23">
        <f t="shared" si="3"/>
        <v>0</v>
      </c>
      <c r="AI15" s="23">
        <f t="shared" si="3"/>
        <v>0</v>
      </c>
      <c r="AJ15" s="23">
        <f t="shared" si="3"/>
        <v>0</v>
      </c>
    </row>
    <row r="16" spans="1:40" s="1" customFormat="1" ht="21.75" customHeight="1" x14ac:dyDescent="0.3">
      <c r="A16" s="14">
        <v>6</v>
      </c>
      <c r="B16" s="15" t="s">
        <v>53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56">
        <f t="shared" ref="AB16:AB21" si="4">SUM(C16:AA16)</f>
        <v>0</v>
      </c>
      <c r="AC16" s="16"/>
      <c r="AD16" s="57">
        <f t="shared" ref="AD16:AD21" si="5">AB16+AC16</f>
        <v>0</v>
      </c>
      <c r="AE16" s="16"/>
      <c r="AF16" s="16"/>
      <c r="AG16" s="16"/>
      <c r="AH16" s="16"/>
      <c r="AI16" s="16">
        <v>36285</v>
      </c>
      <c r="AJ16" s="56">
        <f t="shared" si="2"/>
        <v>0</v>
      </c>
    </row>
    <row r="17" spans="1:36" ht="20.25" x14ac:dyDescent="0.3">
      <c r="A17" s="14">
        <v>7</v>
      </c>
      <c r="B17" s="15" t="s">
        <v>54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56">
        <f t="shared" si="4"/>
        <v>0</v>
      </c>
      <c r="AC17" s="16"/>
      <c r="AD17" s="57">
        <f t="shared" si="5"/>
        <v>0</v>
      </c>
      <c r="AE17" s="16"/>
      <c r="AF17" s="16"/>
      <c r="AG17" s="16"/>
      <c r="AH17" s="16"/>
      <c r="AI17" s="16">
        <v>0</v>
      </c>
      <c r="AJ17" s="56">
        <f t="shared" si="2"/>
        <v>0</v>
      </c>
    </row>
    <row r="18" spans="1:36" ht="20.25" x14ac:dyDescent="0.3">
      <c r="A18" s="14">
        <v>8</v>
      </c>
      <c r="B18" s="15" t="s">
        <v>55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56">
        <f t="shared" si="4"/>
        <v>0</v>
      </c>
      <c r="AC18" s="16"/>
      <c r="AD18" s="57">
        <f t="shared" si="5"/>
        <v>0</v>
      </c>
      <c r="AE18" s="16"/>
      <c r="AF18" s="16"/>
      <c r="AG18" s="16"/>
      <c r="AH18" s="16"/>
      <c r="AI18" s="16">
        <v>0</v>
      </c>
      <c r="AJ18" s="56">
        <f t="shared" si="2"/>
        <v>0</v>
      </c>
    </row>
    <row r="19" spans="1:36" ht="20.25" x14ac:dyDescent="0.3">
      <c r="A19" s="14">
        <v>9</v>
      </c>
      <c r="B19" s="15" t="s">
        <v>56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56">
        <f t="shared" si="4"/>
        <v>0</v>
      </c>
      <c r="AC19" s="16"/>
      <c r="AD19" s="57">
        <f t="shared" si="5"/>
        <v>0</v>
      </c>
      <c r="AE19" s="16"/>
      <c r="AF19" s="16"/>
      <c r="AG19" s="16"/>
      <c r="AH19" s="16"/>
      <c r="AI19" s="16">
        <v>0</v>
      </c>
      <c r="AJ19" s="56">
        <f t="shared" si="2"/>
        <v>0</v>
      </c>
    </row>
    <row r="20" spans="1:36" ht="25.5" customHeight="1" x14ac:dyDescent="0.3">
      <c r="A20" s="14">
        <v>10</v>
      </c>
      <c r="B20" s="15" t="s">
        <v>57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56">
        <f t="shared" si="4"/>
        <v>0</v>
      </c>
      <c r="AC20" s="16"/>
      <c r="AD20" s="57">
        <f t="shared" si="5"/>
        <v>0</v>
      </c>
      <c r="AE20" s="16"/>
      <c r="AF20" s="16"/>
      <c r="AG20" s="16"/>
      <c r="AH20" s="16"/>
      <c r="AI20" s="16">
        <v>0</v>
      </c>
      <c r="AJ20" s="56">
        <f t="shared" si="2"/>
        <v>0</v>
      </c>
    </row>
    <row r="21" spans="1:36" ht="23.25" customHeight="1" x14ac:dyDescent="0.3">
      <c r="A21" s="14">
        <v>11</v>
      </c>
      <c r="B21" s="15" t="s">
        <v>58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56">
        <f t="shared" si="4"/>
        <v>0</v>
      </c>
      <c r="AC21" s="16"/>
      <c r="AD21" s="57">
        <f t="shared" si="5"/>
        <v>0</v>
      </c>
      <c r="AE21" s="16"/>
      <c r="AF21" s="16"/>
      <c r="AG21" s="16"/>
      <c r="AH21" s="16"/>
      <c r="AI21" s="16">
        <v>0</v>
      </c>
      <c r="AJ21" s="56">
        <f t="shared" si="2"/>
        <v>0</v>
      </c>
    </row>
    <row r="22" spans="1:36" ht="24" customHeight="1" x14ac:dyDescent="0.3">
      <c r="A22" s="59"/>
      <c r="B22" s="22" t="s">
        <v>59</v>
      </c>
      <c r="C22" s="60">
        <f>SUM(C16:C21)</f>
        <v>0</v>
      </c>
      <c r="D22" s="60">
        <f t="shared" ref="D22:AJ22" si="6">SUM(D16:D21)</f>
        <v>0</v>
      </c>
      <c r="E22" s="60">
        <f t="shared" si="6"/>
        <v>0</v>
      </c>
      <c r="F22" s="60">
        <f t="shared" si="6"/>
        <v>0</v>
      </c>
      <c r="G22" s="60">
        <f t="shared" si="6"/>
        <v>0</v>
      </c>
      <c r="H22" s="60">
        <f t="shared" si="6"/>
        <v>0</v>
      </c>
      <c r="I22" s="60">
        <f t="shared" si="6"/>
        <v>0</v>
      </c>
      <c r="J22" s="60">
        <f t="shared" si="6"/>
        <v>0</v>
      </c>
      <c r="K22" s="60">
        <f t="shared" si="6"/>
        <v>0</v>
      </c>
      <c r="L22" s="60">
        <f t="shared" si="6"/>
        <v>0</v>
      </c>
      <c r="M22" s="60">
        <f t="shared" si="6"/>
        <v>0</v>
      </c>
      <c r="N22" s="60">
        <f t="shared" si="6"/>
        <v>0</v>
      </c>
      <c r="O22" s="60">
        <f t="shared" si="6"/>
        <v>0</v>
      </c>
      <c r="P22" s="60">
        <f t="shared" si="6"/>
        <v>0</v>
      </c>
      <c r="Q22" s="60">
        <f t="shared" si="6"/>
        <v>0</v>
      </c>
      <c r="R22" s="60">
        <f t="shared" si="6"/>
        <v>0</v>
      </c>
      <c r="S22" s="60">
        <f t="shared" si="6"/>
        <v>0</v>
      </c>
      <c r="T22" s="60">
        <f t="shared" si="6"/>
        <v>0</v>
      </c>
      <c r="U22" s="60">
        <f t="shared" si="6"/>
        <v>0</v>
      </c>
      <c r="V22" s="60">
        <f t="shared" si="6"/>
        <v>0</v>
      </c>
      <c r="W22" s="60">
        <f t="shared" si="6"/>
        <v>0</v>
      </c>
      <c r="X22" s="60">
        <f t="shared" si="6"/>
        <v>0</v>
      </c>
      <c r="Y22" s="60">
        <f t="shared" si="6"/>
        <v>0</v>
      </c>
      <c r="Z22" s="60">
        <f t="shared" si="6"/>
        <v>0</v>
      </c>
      <c r="AA22" s="60">
        <f t="shared" si="6"/>
        <v>0</v>
      </c>
      <c r="AB22" s="60">
        <f t="shared" si="6"/>
        <v>0</v>
      </c>
      <c r="AC22" s="60">
        <f t="shared" si="6"/>
        <v>0</v>
      </c>
      <c r="AD22" s="60">
        <f t="shared" si="6"/>
        <v>0</v>
      </c>
      <c r="AE22" s="23">
        <f t="shared" si="6"/>
        <v>0</v>
      </c>
      <c r="AF22" s="23">
        <f t="shared" si="6"/>
        <v>0</v>
      </c>
      <c r="AG22" s="23">
        <f t="shared" si="6"/>
        <v>0</v>
      </c>
      <c r="AH22" s="23">
        <f t="shared" si="6"/>
        <v>0</v>
      </c>
      <c r="AI22" s="23">
        <f t="shared" si="6"/>
        <v>36285</v>
      </c>
      <c r="AJ22" s="23">
        <f t="shared" si="6"/>
        <v>0</v>
      </c>
    </row>
    <row r="23" spans="1:36" ht="40.5" x14ac:dyDescent="0.3">
      <c r="A23" s="24">
        <v>12</v>
      </c>
      <c r="B23" s="15" t="s">
        <v>60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56">
        <f t="shared" ref="AB23:AB25" si="7">SUM(C23:AA23)</f>
        <v>0</v>
      </c>
      <c r="AC23" s="16"/>
      <c r="AD23" s="57">
        <f>AB23+AC23</f>
        <v>0</v>
      </c>
      <c r="AE23" s="16"/>
      <c r="AF23" s="16"/>
      <c r="AG23" s="16"/>
      <c r="AH23" s="16"/>
      <c r="AI23" s="16">
        <v>0</v>
      </c>
      <c r="AJ23" s="56">
        <f t="shared" si="2"/>
        <v>0</v>
      </c>
    </row>
    <row r="24" spans="1:36" ht="26.25" customHeight="1" x14ac:dyDescent="0.3">
      <c r="A24" s="24">
        <v>13</v>
      </c>
      <c r="B24" s="15" t="s">
        <v>61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56">
        <f t="shared" si="7"/>
        <v>0</v>
      </c>
      <c r="AC24" s="16"/>
      <c r="AD24" s="57">
        <f>AB24+AC24</f>
        <v>0</v>
      </c>
      <c r="AE24" s="16"/>
      <c r="AF24" s="16"/>
      <c r="AG24" s="16"/>
      <c r="AH24" s="16"/>
      <c r="AI24" s="16">
        <v>0</v>
      </c>
      <c r="AJ24" s="56">
        <f t="shared" si="2"/>
        <v>0</v>
      </c>
    </row>
    <row r="25" spans="1:36" ht="20.25" x14ac:dyDescent="0.3">
      <c r="A25" s="24">
        <v>14</v>
      </c>
      <c r="B25" s="15" t="s">
        <v>62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56">
        <f t="shared" si="7"/>
        <v>0</v>
      </c>
      <c r="AC25" s="16"/>
      <c r="AD25" s="57">
        <f>AB25+AC25</f>
        <v>0</v>
      </c>
      <c r="AE25" s="16"/>
      <c r="AF25" s="16"/>
      <c r="AG25" s="16"/>
      <c r="AH25" s="16"/>
      <c r="AI25" s="16">
        <v>8252</v>
      </c>
      <c r="AJ25" s="56">
        <f t="shared" si="2"/>
        <v>0</v>
      </c>
    </row>
    <row r="26" spans="1:36" ht="40.5" x14ac:dyDescent="0.3">
      <c r="A26" s="59"/>
      <c r="B26" s="22" t="s">
        <v>63</v>
      </c>
      <c r="C26" s="60">
        <f>SUM(C23:C25)</f>
        <v>0</v>
      </c>
      <c r="D26" s="60">
        <f t="shared" ref="D26:AJ26" si="8">SUM(D23:D25)</f>
        <v>0</v>
      </c>
      <c r="E26" s="60">
        <f t="shared" si="8"/>
        <v>0</v>
      </c>
      <c r="F26" s="60">
        <f t="shared" si="8"/>
        <v>0</v>
      </c>
      <c r="G26" s="60">
        <f t="shared" si="8"/>
        <v>0</v>
      </c>
      <c r="H26" s="60">
        <f t="shared" si="8"/>
        <v>0</v>
      </c>
      <c r="I26" s="60">
        <f t="shared" si="8"/>
        <v>0</v>
      </c>
      <c r="J26" s="60">
        <f t="shared" si="8"/>
        <v>0</v>
      </c>
      <c r="K26" s="60">
        <f t="shared" si="8"/>
        <v>0</v>
      </c>
      <c r="L26" s="60">
        <f t="shared" si="8"/>
        <v>0</v>
      </c>
      <c r="M26" s="60">
        <f t="shared" si="8"/>
        <v>0</v>
      </c>
      <c r="N26" s="60">
        <f t="shared" si="8"/>
        <v>0</v>
      </c>
      <c r="O26" s="60">
        <f t="shared" si="8"/>
        <v>0</v>
      </c>
      <c r="P26" s="60">
        <f t="shared" si="8"/>
        <v>0</v>
      </c>
      <c r="Q26" s="60">
        <f t="shared" si="8"/>
        <v>0</v>
      </c>
      <c r="R26" s="60">
        <f t="shared" si="8"/>
        <v>0</v>
      </c>
      <c r="S26" s="60">
        <f t="shared" si="8"/>
        <v>0</v>
      </c>
      <c r="T26" s="60">
        <f t="shared" si="8"/>
        <v>0</v>
      </c>
      <c r="U26" s="60">
        <f t="shared" si="8"/>
        <v>0</v>
      </c>
      <c r="V26" s="60">
        <f t="shared" si="8"/>
        <v>0</v>
      </c>
      <c r="W26" s="60">
        <f t="shared" si="8"/>
        <v>0</v>
      </c>
      <c r="X26" s="60">
        <f t="shared" si="8"/>
        <v>0</v>
      </c>
      <c r="Y26" s="60">
        <f t="shared" si="8"/>
        <v>0</v>
      </c>
      <c r="Z26" s="60">
        <f t="shared" si="8"/>
        <v>0</v>
      </c>
      <c r="AA26" s="60">
        <f t="shared" si="8"/>
        <v>0</v>
      </c>
      <c r="AB26" s="60">
        <f t="shared" si="8"/>
        <v>0</v>
      </c>
      <c r="AC26" s="60">
        <f t="shared" si="8"/>
        <v>0</v>
      </c>
      <c r="AD26" s="60">
        <f t="shared" si="8"/>
        <v>0</v>
      </c>
      <c r="AE26" s="23">
        <f t="shared" si="8"/>
        <v>0</v>
      </c>
      <c r="AF26" s="23">
        <f t="shared" si="8"/>
        <v>0</v>
      </c>
      <c r="AG26" s="23">
        <f t="shared" si="8"/>
        <v>0</v>
      </c>
      <c r="AH26" s="23">
        <f t="shared" si="8"/>
        <v>0</v>
      </c>
      <c r="AI26" s="23">
        <f t="shared" si="8"/>
        <v>8252</v>
      </c>
      <c r="AJ26" s="23">
        <f t="shared" si="8"/>
        <v>0</v>
      </c>
    </row>
    <row r="27" spans="1:36" ht="20.25" x14ac:dyDescent="0.3">
      <c r="A27" s="25">
        <v>15</v>
      </c>
      <c r="B27" s="15" t="s">
        <v>64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56">
        <f t="shared" ref="AB27:AB51" si="9">SUM(C27:AA27)</f>
        <v>0</v>
      </c>
      <c r="AC27" s="16"/>
      <c r="AD27" s="57">
        <f t="shared" ref="AD27:AD51" si="10">AB27+AC27</f>
        <v>0</v>
      </c>
      <c r="AE27" s="16"/>
      <c r="AF27" s="16"/>
      <c r="AG27" s="16"/>
      <c r="AH27" s="16"/>
      <c r="AI27" s="16">
        <v>2371</v>
      </c>
      <c r="AJ27" s="56">
        <f t="shared" si="2"/>
        <v>0</v>
      </c>
    </row>
    <row r="28" spans="1:36" ht="24.75" customHeight="1" x14ac:dyDescent="0.3">
      <c r="A28" s="25">
        <v>16</v>
      </c>
      <c r="B28" s="15" t="s">
        <v>65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56">
        <f t="shared" si="9"/>
        <v>0</v>
      </c>
      <c r="AC28" s="16"/>
      <c r="AD28" s="57">
        <f t="shared" si="10"/>
        <v>0</v>
      </c>
      <c r="AE28" s="16"/>
      <c r="AF28" s="16"/>
      <c r="AG28" s="16"/>
      <c r="AH28" s="16"/>
      <c r="AI28" s="16">
        <v>2074</v>
      </c>
      <c r="AJ28" s="56">
        <f t="shared" si="2"/>
        <v>0</v>
      </c>
    </row>
    <row r="29" spans="1:36" ht="20.25" x14ac:dyDescent="0.3">
      <c r="A29" s="25">
        <v>17</v>
      </c>
      <c r="B29" s="15" t="s">
        <v>66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56">
        <f t="shared" si="9"/>
        <v>0</v>
      </c>
      <c r="AC29" s="16"/>
      <c r="AD29" s="57">
        <f t="shared" si="10"/>
        <v>0</v>
      </c>
      <c r="AE29" s="16"/>
      <c r="AF29" s="16"/>
      <c r="AG29" s="16"/>
      <c r="AH29" s="16"/>
      <c r="AI29" s="16">
        <v>2828</v>
      </c>
      <c r="AJ29" s="56">
        <f t="shared" si="2"/>
        <v>0</v>
      </c>
    </row>
    <row r="30" spans="1:36" ht="19.5" customHeight="1" x14ac:dyDescent="0.3">
      <c r="A30" s="25">
        <v>18</v>
      </c>
      <c r="B30" s="15" t="s">
        <v>67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56">
        <f t="shared" si="9"/>
        <v>0</v>
      </c>
      <c r="AC30" s="16"/>
      <c r="AD30" s="57">
        <f t="shared" si="10"/>
        <v>0</v>
      </c>
      <c r="AE30" s="16"/>
      <c r="AF30" s="16"/>
      <c r="AG30" s="16"/>
      <c r="AH30" s="16"/>
      <c r="AI30" s="16">
        <v>2980</v>
      </c>
      <c r="AJ30" s="56">
        <f t="shared" si="2"/>
        <v>0</v>
      </c>
    </row>
    <row r="31" spans="1:36" ht="19.5" customHeight="1" x14ac:dyDescent="0.3">
      <c r="A31" s="25">
        <v>19</v>
      </c>
      <c r="B31" s="15" t="s">
        <v>68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56">
        <f t="shared" si="9"/>
        <v>0</v>
      </c>
      <c r="AC31" s="16"/>
      <c r="AD31" s="57">
        <f t="shared" si="10"/>
        <v>0</v>
      </c>
      <c r="AE31" s="16"/>
      <c r="AF31" s="16"/>
      <c r="AG31" s="16"/>
      <c r="AH31" s="16"/>
      <c r="AI31" s="16">
        <v>2068</v>
      </c>
      <c r="AJ31" s="56">
        <f t="shared" si="2"/>
        <v>0</v>
      </c>
    </row>
    <row r="32" spans="1:36" ht="19.5" customHeight="1" x14ac:dyDescent="0.3">
      <c r="A32" s="25">
        <v>20</v>
      </c>
      <c r="B32" s="15" t="s">
        <v>69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56">
        <f t="shared" si="9"/>
        <v>0</v>
      </c>
      <c r="AC32" s="16"/>
      <c r="AD32" s="57">
        <f t="shared" si="10"/>
        <v>0</v>
      </c>
      <c r="AE32" s="16"/>
      <c r="AF32" s="16"/>
      <c r="AG32" s="16"/>
      <c r="AH32" s="16"/>
      <c r="AI32" s="16">
        <v>718</v>
      </c>
      <c r="AJ32" s="56">
        <f t="shared" si="2"/>
        <v>0</v>
      </c>
    </row>
    <row r="33" spans="1:36" ht="25.5" customHeight="1" x14ac:dyDescent="0.3">
      <c r="A33" s="25">
        <v>21</v>
      </c>
      <c r="B33" s="15" t="s">
        <v>70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56">
        <f t="shared" si="9"/>
        <v>0</v>
      </c>
      <c r="AC33" s="16"/>
      <c r="AD33" s="57">
        <f t="shared" si="10"/>
        <v>0</v>
      </c>
      <c r="AE33" s="16"/>
      <c r="AF33" s="16"/>
      <c r="AG33" s="16"/>
      <c r="AH33" s="16"/>
      <c r="AI33" s="16">
        <v>2934</v>
      </c>
      <c r="AJ33" s="56">
        <f t="shared" si="2"/>
        <v>0</v>
      </c>
    </row>
    <row r="34" spans="1:36" ht="25.5" customHeight="1" x14ac:dyDescent="0.3">
      <c r="A34" s="25">
        <v>22</v>
      </c>
      <c r="B34" s="15" t="s">
        <v>71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56">
        <f t="shared" si="9"/>
        <v>0</v>
      </c>
      <c r="AC34" s="16"/>
      <c r="AD34" s="57">
        <f t="shared" si="10"/>
        <v>0</v>
      </c>
      <c r="AE34" s="16"/>
      <c r="AF34" s="16"/>
      <c r="AG34" s="16"/>
      <c r="AH34" s="16"/>
      <c r="AI34" s="16">
        <v>2203</v>
      </c>
      <c r="AJ34" s="56">
        <f t="shared" si="2"/>
        <v>0</v>
      </c>
    </row>
    <row r="35" spans="1:36" ht="19.5" customHeight="1" x14ac:dyDescent="0.3">
      <c r="A35" s="25">
        <v>23</v>
      </c>
      <c r="B35" s="15" t="s">
        <v>72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56">
        <f t="shared" si="9"/>
        <v>0</v>
      </c>
      <c r="AC35" s="16"/>
      <c r="AD35" s="57">
        <f t="shared" si="10"/>
        <v>0</v>
      </c>
      <c r="AE35" s="16"/>
      <c r="AF35" s="16"/>
      <c r="AG35" s="16"/>
      <c r="AH35" s="16"/>
      <c r="AI35" s="16">
        <v>746</v>
      </c>
      <c r="AJ35" s="56">
        <f t="shared" si="2"/>
        <v>0</v>
      </c>
    </row>
    <row r="36" spans="1:36" ht="19.5" customHeight="1" x14ac:dyDescent="0.3">
      <c r="A36" s="25">
        <v>24</v>
      </c>
      <c r="B36" s="15" t="s">
        <v>73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56">
        <f t="shared" si="9"/>
        <v>0</v>
      </c>
      <c r="AC36" s="16"/>
      <c r="AD36" s="57">
        <f t="shared" si="10"/>
        <v>0</v>
      </c>
      <c r="AE36" s="16"/>
      <c r="AF36" s="16"/>
      <c r="AG36" s="16"/>
      <c r="AH36" s="16"/>
      <c r="AI36" s="16">
        <v>1202</v>
      </c>
      <c r="AJ36" s="56">
        <f t="shared" si="2"/>
        <v>0</v>
      </c>
    </row>
    <row r="37" spans="1:36" ht="19.5" customHeight="1" x14ac:dyDescent="0.3">
      <c r="A37" s="25">
        <v>25</v>
      </c>
      <c r="B37" s="15" t="s">
        <v>74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56">
        <f t="shared" si="9"/>
        <v>0</v>
      </c>
      <c r="AC37" s="16"/>
      <c r="AD37" s="57">
        <f t="shared" si="10"/>
        <v>0</v>
      </c>
      <c r="AE37" s="16"/>
      <c r="AF37" s="16"/>
      <c r="AG37" s="16"/>
      <c r="AH37" s="16"/>
      <c r="AI37" s="16">
        <v>2329</v>
      </c>
      <c r="AJ37" s="56">
        <f t="shared" si="2"/>
        <v>0</v>
      </c>
    </row>
    <row r="38" spans="1:36" ht="19.5" customHeight="1" x14ac:dyDescent="0.3">
      <c r="A38" s="25">
        <v>26</v>
      </c>
      <c r="B38" s="15" t="s">
        <v>75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56">
        <f t="shared" si="9"/>
        <v>0</v>
      </c>
      <c r="AC38" s="16"/>
      <c r="AD38" s="57">
        <f t="shared" si="10"/>
        <v>0</v>
      </c>
      <c r="AE38" s="16"/>
      <c r="AF38" s="16"/>
      <c r="AG38" s="16"/>
      <c r="AH38" s="16"/>
      <c r="AI38" s="16">
        <v>6084</v>
      </c>
      <c r="AJ38" s="56">
        <f t="shared" si="2"/>
        <v>0</v>
      </c>
    </row>
    <row r="39" spans="1:36" ht="19.5" customHeight="1" x14ac:dyDescent="0.3">
      <c r="A39" s="25">
        <v>27</v>
      </c>
      <c r="B39" s="15" t="s">
        <v>76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56">
        <f t="shared" si="9"/>
        <v>0</v>
      </c>
      <c r="AC39" s="16"/>
      <c r="AD39" s="57">
        <f t="shared" si="10"/>
        <v>0</v>
      </c>
      <c r="AE39" s="16"/>
      <c r="AF39" s="16"/>
      <c r="AG39" s="16"/>
      <c r="AH39" s="16"/>
      <c r="AI39" s="16">
        <v>1735</v>
      </c>
      <c r="AJ39" s="56">
        <f t="shared" si="2"/>
        <v>0</v>
      </c>
    </row>
    <row r="40" spans="1:36" ht="40.5" x14ac:dyDescent="0.3">
      <c r="A40" s="25">
        <v>28</v>
      </c>
      <c r="B40" s="15" t="s">
        <v>77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56">
        <f t="shared" si="9"/>
        <v>0</v>
      </c>
      <c r="AC40" s="16"/>
      <c r="AD40" s="57">
        <f t="shared" si="10"/>
        <v>0</v>
      </c>
      <c r="AE40" s="16"/>
      <c r="AF40" s="16"/>
      <c r="AG40" s="16"/>
      <c r="AH40" s="16"/>
      <c r="AI40" s="16">
        <v>3654</v>
      </c>
      <c r="AJ40" s="56">
        <f t="shared" si="2"/>
        <v>0</v>
      </c>
    </row>
    <row r="41" spans="1:36" ht="20.25" x14ac:dyDescent="0.3">
      <c r="A41" s="25">
        <v>29</v>
      </c>
      <c r="B41" s="15" t="s">
        <v>78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56">
        <f t="shared" si="9"/>
        <v>0</v>
      </c>
      <c r="AC41" s="16"/>
      <c r="AD41" s="57">
        <f t="shared" si="10"/>
        <v>0</v>
      </c>
      <c r="AE41" s="16"/>
      <c r="AF41" s="16"/>
      <c r="AG41" s="16"/>
      <c r="AH41" s="16"/>
      <c r="AI41" s="16">
        <v>687</v>
      </c>
      <c r="AJ41" s="56">
        <f t="shared" si="2"/>
        <v>0</v>
      </c>
    </row>
    <row r="42" spans="1:36" ht="22.5" customHeight="1" x14ac:dyDescent="0.3">
      <c r="A42" s="25">
        <v>30</v>
      </c>
      <c r="B42" s="15" t="s">
        <v>79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56">
        <f t="shared" si="9"/>
        <v>0</v>
      </c>
      <c r="AC42" s="16"/>
      <c r="AD42" s="57">
        <f t="shared" si="10"/>
        <v>0</v>
      </c>
      <c r="AE42" s="16"/>
      <c r="AF42" s="16"/>
      <c r="AG42" s="16"/>
      <c r="AH42" s="16"/>
      <c r="AI42" s="16">
        <v>1043</v>
      </c>
      <c r="AJ42" s="56">
        <f t="shared" si="2"/>
        <v>0</v>
      </c>
    </row>
    <row r="43" spans="1:36" ht="19.5" customHeight="1" x14ac:dyDescent="0.3">
      <c r="A43" s="25">
        <v>31</v>
      </c>
      <c r="B43" s="15" t="s">
        <v>80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56">
        <f t="shared" si="9"/>
        <v>0</v>
      </c>
      <c r="AC43" s="16"/>
      <c r="AD43" s="57">
        <f t="shared" si="10"/>
        <v>0</v>
      </c>
      <c r="AE43" s="16"/>
      <c r="AF43" s="16"/>
      <c r="AG43" s="16"/>
      <c r="AH43" s="16"/>
      <c r="AI43" s="16">
        <v>8513</v>
      </c>
      <c r="AJ43" s="56">
        <f t="shared" si="2"/>
        <v>0</v>
      </c>
    </row>
    <row r="44" spans="1:36" ht="19.5" customHeight="1" x14ac:dyDescent="0.3">
      <c r="A44" s="25">
        <v>32</v>
      </c>
      <c r="B44" s="15" t="s">
        <v>81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56">
        <f t="shared" si="9"/>
        <v>0</v>
      </c>
      <c r="AC44" s="16"/>
      <c r="AD44" s="57">
        <f t="shared" si="10"/>
        <v>0</v>
      </c>
      <c r="AE44" s="16"/>
      <c r="AF44" s="16"/>
      <c r="AG44" s="16"/>
      <c r="AH44" s="16"/>
      <c r="AI44" s="16">
        <v>1355</v>
      </c>
      <c r="AJ44" s="56">
        <f t="shared" si="2"/>
        <v>0</v>
      </c>
    </row>
    <row r="45" spans="1:36" ht="30" customHeight="1" x14ac:dyDescent="0.3">
      <c r="A45" s="25">
        <v>33</v>
      </c>
      <c r="B45" s="15" t="s">
        <v>82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56">
        <f t="shared" si="9"/>
        <v>0</v>
      </c>
      <c r="AC45" s="16"/>
      <c r="AD45" s="57">
        <f t="shared" si="10"/>
        <v>0</v>
      </c>
      <c r="AE45" s="16"/>
      <c r="AF45" s="16"/>
      <c r="AG45" s="16"/>
      <c r="AH45" s="16"/>
      <c r="AI45" s="16">
        <v>0</v>
      </c>
      <c r="AJ45" s="56">
        <f t="shared" si="2"/>
        <v>0</v>
      </c>
    </row>
    <row r="46" spans="1:36" ht="40.5" x14ac:dyDescent="0.3">
      <c r="A46" s="25">
        <v>34</v>
      </c>
      <c r="B46" s="15" t="s">
        <v>83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56">
        <f t="shared" si="9"/>
        <v>0</v>
      </c>
      <c r="AC46" s="16"/>
      <c r="AD46" s="57">
        <f t="shared" si="10"/>
        <v>0</v>
      </c>
      <c r="AE46" s="16"/>
      <c r="AF46" s="16"/>
      <c r="AG46" s="16"/>
      <c r="AH46" s="16"/>
      <c r="AI46" s="16">
        <v>0</v>
      </c>
      <c r="AJ46" s="56">
        <f t="shared" si="2"/>
        <v>0</v>
      </c>
    </row>
    <row r="47" spans="1:36" ht="24.75" customHeight="1" x14ac:dyDescent="0.3">
      <c r="A47" s="25">
        <v>35</v>
      </c>
      <c r="B47" s="15" t="s">
        <v>84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56">
        <f t="shared" si="9"/>
        <v>0</v>
      </c>
      <c r="AC47" s="16"/>
      <c r="AD47" s="57">
        <f t="shared" si="10"/>
        <v>0</v>
      </c>
      <c r="AE47" s="16"/>
      <c r="AF47" s="16"/>
      <c r="AG47" s="16"/>
      <c r="AH47" s="16"/>
      <c r="AI47" s="16">
        <v>0</v>
      </c>
      <c r="AJ47" s="56">
        <f t="shared" si="2"/>
        <v>0</v>
      </c>
    </row>
    <row r="48" spans="1:36" ht="42.75" customHeight="1" x14ac:dyDescent="0.3">
      <c r="A48" s="25">
        <v>36</v>
      </c>
      <c r="B48" s="15" t="s">
        <v>85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56">
        <f t="shared" si="9"/>
        <v>0</v>
      </c>
      <c r="AC48" s="16"/>
      <c r="AD48" s="57">
        <f t="shared" si="10"/>
        <v>0</v>
      </c>
      <c r="AE48" s="16"/>
      <c r="AF48" s="16"/>
      <c r="AG48" s="16"/>
      <c r="AH48" s="16"/>
      <c r="AI48" s="16">
        <v>0</v>
      </c>
      <c r="AJ48" s="56">
        <f t="shared" si="2"/>
        <v>0</v>
      </c>
    </row>
    <row r="49" spans="1:36" ht="20.25" x14ac:dyDescent="0.3">
      <c r="A49" s="25">
        <v>37</v>
      </c>
      <c r="B49" s="26" t="s">
        <v>86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56">
        <f t="shared" si="9"/>
        <v>0</v>
      </c>
      <c r="AC49" s="16"/>
      <c r="AD49" s="57">
        <f t="shared" si="10"/>
        <v>0</v>
      </c>
      <c r="AE49" s="16"/>
      <c r="AF49" s="16"/>
      <c r="AG49" s="16"/>
      <c r="AH49" s="16"/>
      <c r="AI49" s="16">
        <v>0</v>
      </c>
      <c r="AJ49" s="56">
        <f t="shared" si="2"/>
        <v>0</v>
      </c>
    </row>
    <row r="50" spans="1:36" ht="25.5" customHeight="1" x14ac:dyDescent="0.3">
      <c r="A50" s="25">
        <v>38</v>
      </c>
      <c r="B50" s="26" t="s">
        <v>87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56">
        <f t="shared" si="9"/>
        <v>0</v>
      </c>
      <c r="AC50" s="16"/>
      <c r="AD50" s="57">
        <f t="shared" si="10"/>
        <v>0</v>
      </c>
      <c r="AE50" s="16"/>
      <c r="AF50" s="16"/>
      <c r="AG50" s="16"/>
      <c r="AH50" s="16"/>
      <c r="AI50" s="16">
        <v>0</v>
      </c>
      <c r="AJ50" s="56">
        <f t="shared" si="2"/>
        <v>0</v>
      </c>
    </row>
    <row r="51" spans="1:36" ht="20.25" x14ac:dyDescent="0.3">
      <c r="A51" s="25">
        <v>39</v>
      </c>
      <c r="B51" s="26" t="s">
        <v>88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56">
        <f t="shared" si="9"/>
        <v>0</v>
      </c>
      <c r="AC51" s="16"/>
      <c r="AD51" s="57">
        <f t="shared" si="10"/>
        <v>0</v>
      </c>
      <c r="AE51" s="16"/>
      <c r="AF51" s="16"/>
      <c r="AG51" s="16"/>
      <c r="AH51" s="16"/>
      <c r="AI51" s="16">
        <v>0</v>
      </c>
      <c r="AJ51" s="56">
        <f t="shared" si="2"/>
        <v>0</v>
      </c>
    </row>
    <row r="52" spans="1:36" ht="40.5" x14ac:dyDescent="0.3">
      <c r="A52" s="59"/>
      <c r="B52" s="22" t="s">
        <v>89</v>
      </c>
      <c r="C52" s="60">
        <f>SUM(C27:C51)</f>
        <v>0</v>
      </c>
      <c r="D52" s="60">
        <f t="shared" ref="D52:AJ52" si="11">SUM(D27:D51)</f>
        <v>0</v>
      </c>
      <c r="E52" s="60">
        <f t="shared" si="11"/>
        <v>0</v>
      </c>
      <c r="F52" s="60">
        <f t="shared" si="11"/>
        <v>0</v>
      </c>
      <c r="G52" s="60">
        <f t="shared" si="11"/>
        <v>0</v>
      </c>
      <c r="H52" s="60">
        <f t="shared" si="11"/>
        <v>0</v>
      </c>
      <c r="I52" s="60">
        <f t="shared" si="11"/>
        <v>0</v>
      </c>
      <c r="J52" s="60">
        <f t="shared" si="11"/>
        <v>0</v>
      </c>
      <c r="K52" s="60">
        <f t="shared" si="11"/>
        <v>0</v>
      </c>
      <c r="L52" s="60">
        <f t="shared" si="11"/>
        <v>0</v>
      </c>
      <c r="M52" s="60">
        <f t="shared" si="11"/>
        <v>0</v>
      </c>
      <c r="N52" s="60">
        <f t="shared" si="11"/>
        <v>0</v>
      </c>
      <c r="O52" s="60">
        <f t="shared" si="11"/>
        <v>0</v>
      </c>
      <c r="P52" s="60">
        <f t="shared" si="11"/>
        <v>0</v>
      </c>
      <c r="Q52" s="60">
        <f t="shared" si="11"/>
        <v>0</v>
      </c>
      <c r="R52" s="60">
        <f t="shared" si="11"/>
        <v>0</v>
      </c>
      <c r="S52" s="60">
        <f t="shared" si="11"/>
        <v>0</v>
      </c>
      <c r="T52" s="60">
        <f t="shared" si="11"/>
        <v>0</v>
      </c>
      <c r="U52" s="60">
        <f t="shared" si="11"/>
        <v>0</v>
      </c>
      <c r="V52" s="60">
        <f t="shared" si="11"/>
        <v>0</v>
      </c>
      <c r="W52" s="60">
        <f t="shared" si="11"/>
        <v>0</v>
      </c>
      <c r="X52" s="60">
        <f t="shared" si="11"/>
        <v>0</v>
      </c>
      <c r="Y52" s="60">
        <f t="shared" si="11"/>
        <v>0</v>
      </c>
      <c r="Z52" s="60">
        <f t="shared" si="11"/>
        <v>0</v>
      </c>
      <c r="AA52" s="60">
        <f t="shared" si="11"/>
        <v>0</v>
      </c>
      <c r="AB52" s="60">
        <f t="shared" si="11"/>
        <v>0</v>
      </c>
      <c r="AC52" s="60">
        <f t="shared" si="11"/>
        <v>0</v>
      </c>
      <c r="AD52" s="60">
        <f t="shared" si="11"/>
        <v>0</v>
      </c>
      <c r="AE52" s="23">
        <f t="shared" si="11"/>
        <v>0</v>
      </c>
      <c r="AF52" s="23">
        <f t="shared" si="11"/>
        <v>0</v>
      </c>
      <c r="AG52" s="23">
        <f t="shared" si="11"/>
        <v>0</v>
      </c>
      <c r="AH52" s="23">
        <f t="shared" si="11"/>
        <v>0</v>
      </c>
      <c r="AI52" s="23">
        <f t="shared" si="11"/>
        <v>45524</v>
      </c>
      <c r="AJ52" s="23">
        <f t="shared" si="11"/>
        <v>0</v>
      </c>
    </row>
    <row r="53" spans="1:36" ht="20.25" x14ac:dyDescent="0.3">
      <c r="A53" s="59"/>
      <c r="B53" s="22" t="s">
        <v>90</v>
      </c>
      <c r="C53" s="60">
        <f>C15+C22+C26+C52</f>
        <v>0</v>
      </c>
      <c r="D53" s="60">
        <f t="shared" ref="D53:AJ53" si="12">D15+D22+D26+D52</f>
        <v>0</v>
      </c>
      <c r="E53" s="60">
        <f t="shared" si="12"/>
        <v>0</v>
      </c>
      <c r="F53" s="60">
        <f t="shared" si="12"/>
        <v>0</v>
      </c>
      <c r="G53" s="60">
        <f t="shared" si="12"/>
        <v>0</v>
      </c>
      <c r="H53" s="60">
        <f t="shared" si="12"/>
        <v>0</v>
      </c>
      <c r="I53" s="60">
        <f t="shared" si="12"/>
        <v>0</v>
      </c>
      <c r="J53" s="60">
        <f t="shared" si="12"/>
        <v>0</v>
      </c>
      <c r="K53" s="60">
        <f t="shared" si="12"/>
        <v>0</v>
      </c>
      <c r="L53" s="60">
        <f t="shared" si="12"/>
        <v>0</v>
      </c>
      <c r="M53" s="60">
        <f t="shared" si="12"/>
        <v>0</v>
      </c>
      <c r="N53" s="60">
        <f t="shared" si="12"/>
        <v>0</v>
      </c>
      <c r="O53" s="60">
        <f t="shared" si="12"/>
        <v>0</v>
      </c>
      <c r="P53" s="60">
        <f t="shared" si="12"/>
        <v>0</v>
      </c>
      <c r="Q53" s="60">
        <f t="shared" si="12"/>
        <v>0</v>
      </c>
      <c r="R53" s="60">
        <f t="shared" si="12"/>
        <v>0</v>
      </c>
      <c r="S53" s="60">
        <f t="shared" si="12"/>
        <v>0</v>
      </c>
      <c r="T53" s="60">
        <f t="shared" si="12"/>
        <v>0</v>
      </c>
      <c r="U53" s="60">
        <f t="shared" si="12"/>
        <v>0</v>
      </c>
      <c r="V53" s="60">
        <f t="shared" si="12"/>
        <v>0</v>
      </c>
      <c r="W53" s="60">
        <f t="shared" si="12"/>
        <v>0</v>
      </c>
      <c r="X53" s="60">
        <f t="shared" si="12"/>
        <v>0</v>
      </c>
      <c r="Y53" s="60">
        <f t="shared" si="12"/>
        <v>0</v>
      </c>
      <c r="Z53" s="60">
        <f t="shared" si="12"/>
        <v>0</v>
      </c>
      <c r="AA53" s="60">
        <f t="shared" si="12"/>
        <v>0</v>
      </c>
      <c r="AB53" s="60">
        <f t="shared" si="12"/>
        <v>0</v>
      </c>
      <c r="AC53" s="60">
        <f t="shared" si="12"/>
        <v>0</v>
      </c>
      <c r="AD53" s="60">
        <f t="shared" si="12"/>
        <v>0</v>
      </c>
      <c r="AE53" s="23">
        <f t="shared" si="12"/>
        <v>0</v>
      </c>
      <c r="AF53" s="23">
        <f t="shared" si="12"/>
        <v>0</v>
      </c>
      <c r="AG53" s="23">
        <f t="shared" si="12"/>
        <v>0</v>
      </c>
      <c r="AH53" s="23">
        <f t="shared" si="12"/>
        <v>0</v>
      </c>
      <c r="AI53" s="23">
        <f t="shared" si="12"/>
        <v>90061</v>
      </c>
      <c r="AJ53" s="23">
        <f t="shared" si="12"/>
        <v>0</v>
      </c>
    </row>
    <row r="54" spans="1:36" ht="27.75" customHeight="1" x14ac:dyDescent="0.3">
      <c r="A54" s="27">
        <v>40</v>
      </c>
      <c r="B54" s="15" t="s">
        <v>91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56">
        <f>SUM(C54:Z54)</f>
        <v>0</v>
      </c>
      <c r="AC54" s="16"/>
      <c r="AD54" s="57">
        <f>AB54+AC54</f>
        <v>0</v>
      </c>
      <c r="AE54" s="16"/>
      <c r="AF54" s="16"/>
      <c r="AG54" s="16"/>
      <c r="AH54" s="16"/>
      <c r="AI54" s="16">
        <v>0</v>
      </c>
      <c r="AJ54" s="56">
        <v>0</v>
      </c>
    </row>
    <row r="55" spans="1:36" ht="20.25" customHeight="1" x14ac:dyDescent="0.3">
      <c r="A55" s="59"/>
      <c r="B55" s="22" t="s">
        <v>92</v>
      </c>
      <c r="C55" s="60">
        <f>SUM(C54)</f>
        <v>0</v>
      </c>
      <c r="D55" s="60">
        <f t="shared" ref="D55:AD55" si="13">SUM(D54)</f>
        <v>0</v>
      </c>
      <c r="E55" s="60">
        <f t="shared" si="13"/>
        <v>0</v>
      </c>
      <c r="F55" s="60">
        <f t="shared" si="13"/>
        <v>0</v>
      </c>
      <c r="G55" s="60">
        <f t="shared" si="13"/>
        <v>0</v>
      </c>
      <c r="H55" s="60">
        <f t="shared" si="13"/>
        <v>0</v>
      </c>
      <c r="I55" s="60">
        <f t="shared" si="13"/>
        <v>0</v>
      </c>
      <c r="J55" s="60">
        <f t="shared" si="13"/>
        <v>0</v>
      </c>
      <c r="K55" s="60">
        <f t="shared" si="13"/>
        <v>0</v>
      </c>
      <c r="L55" s="60">
        <f t="shared" si="13"/>
        <v>0</v>
      </c>
      <c r="M55" s="60">
        <f t="shared" si="13"/>
        <v>0</v>
      </c>
      <c r="N55" s="60">
        <f t="shared" si="13"/>
        <v>0</v>
      </c>
      <c r="O55" s="60">
        <f t="shared" si="13"/>
        <v>0</v>
      </c>
      <c r="P55" s="60">
        <f t="shared" si="13"/>
        <v>0</v>
      </c>
      <c r="Q55" s="60">
        <f t="shared" si="13"/>
        <v>0</v>
      </c>
      <c r="R55" s="60">
        <f t="shared" si="13"/>
        <v>0</v>
      </c>
      <c r="S55" s="60">
        <f t="shared" si="13"/>
        <v>0</v>
      </c>
      <c r="T55" s="60">
        <f t="shared" si="13"/>
        <v>0</v>
      </c>
      <c r="U55" s="60">
        <f t="shared" si="13"/>
        <v>0</v>
      </c>
      <c r="V55" s="60">
        <f t="shared" si="13"/>
        <v>0</v>
      </c>
      <c r="W55" s="60">
        <f t="shared" si="13"/>
        <v>0</v>
      </c>
      <c r="X55" s="60">
        <f t="shared" si="13"/>
        <v>0</v>
      </c>
      <c r="Y55" s="60">
        <f t="shared" si="13"/>
        <v>0</v>
      </c>
      <c r="Z55" s="60">
        <f t="shared" si="13"/>
        <v>0</v>
      </c>
      <c r="AA55" s="60">
        <f t="shared" si="13"/>
        <v>0</v>
      </c>
      <c r="AB55" s="60">
        <f t="shared" si="13"/>
        <v>0</v>
      </c>
      <c r="AC55" s="60">
        <f t="shared" si="13"/>
        <v>0</v>
      </c>
      <c r="AD55" s="60">
        <f t="shared" si="13"/>
        <v>0</v>
      </c>
      <c r="AE55" s="23">
        <f t="shared" ref="AE55:AJ55" si="14">AE54</f>
        <v>0</v>
      </c>
      <c r="AF55" s="23">
        <f t="shared" si="14"/>
        <v>0</v>
      </c>
      <c r="AG55" s="23">
        <f t="shared" si="14"/>
        <v>0</v>
      </c>
      <c r="AH55" s="23">
        <f t="shared" si="14"/>
        <v>0</v>
      </c>
      <c r="AI55" s="23">
        <f t="shared" si="14"/>
        <v>0</v>
      </c>
      <c r="AJ55" s="23">
        <f t="shared" si="14"/>
        <v>0</v>
      </c>
    </row>
    <row r="56" spans="1:36" ht="18.75" customHeight="1" x14ac:dyDescent="0.3">
      <c r="A56" s="28">
        <v>41</v>
      </c>
      <c r="B56" s="15" t="s">
        <v>93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56">
        <f t="shared" ref="AB56:AB60" si="15">SUM(C56:AA56)</f>
        <v>0</v>
      </c>
      <c r="AC56" s="16"/>
      <c r="AD56" s="57">
        <f>AB56+AC56</f>
        <v>0</v>
      </c>
      <c r="AE56" s="16"/>
      <c r="AF56" s="16"/>
      <c r="AG56" s="16"/>
      <c r="AH56" s="16"/>
      <c r="AI56" s="16">
        <v>6358</v>
      </c>
      <c r="AJ56" s="56">
        <f t="shared" ref="AJ56:AJ60" si="16">AD56+AE56</f>
        <v>0</v>
      </c>
    </row>
    <row r="57" spans="1:36" ht="26.25" customHeight="1" x14ac:dyDescent="0.3">
      <c r="A57" s="28">
        <v>42</v>
      </c>
      <c r="B57" s="15" t="s">
        <v>94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56">
        <f t="shared" si="15"/>
        <v>0</v>
      </c>
      <c r="AC57" s="16"/>
      <c r="AD57" s="57">
        <f>AB57+AC57</f>
        <v>0</v>
      </c>
      <c r="AE57" s="16"/>
      <c r="AF57" s="16"/>
      <c r="AG57" s="16"/>
      <c r="AH57" s="16"/>
      <c r="AI57" s="16">
        <v>71</v>
      </c>
      <c r="AJ57" s="56">
        <f t="shared" si="16"/>
        <v>0</v>
      </c>
    </row>
    <row r="58" spans="1:36" ht="24.75" customHeight="1" x14ac:dyDescent="0.3">
      <c r="A58" s="28">
        <v>43</v>
      </c>
      <c r="B58" s="15" t="s">
        <v>95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56">
        <f t="shared" si="15"/>
        <v>0</v>
      </c>
      <c r="AC58" s="16"/>
      <c r="AD58" s="57">
        <f>AB58+AC58</f>
        <v>0</v>
      </c>
      <c r="AE58" s="16"/>
      <c r="AF58" s="16"/>
      <c r="AG58" s="16"/>
      <c r="AH58" s="16"/>
      <c r="AI58" s="16">
        <v>0</v>
      </c>
      <c r="AJ58" s="56">
        <f t="shared" si="16"/>
        <v>0</v>
      </c>
    </row>
    <row r="59" spans="1:36" ht="28.5" customHeight="1" x14ac:dyDescent="0.3">
      <c r="A59" s="28">
        <v>44</v>
      </c>
      <c r="B59" s="15" t="s">
        <v>96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56">
        <f t="shared" si="15"/>
        <v>0</v>
      </c>
      <c r="AC59" s="16"/>
      <c r="AD59" s="57">
        <f>AB59+AC59</f>
        <v>0</v>
      </c>
      <c r="AE59" s="16"/>
      <c r="AF59" s="16"/>
      <c r="AG59" s="16"/>
      <c r="AH59" s="16"/>
      <c r="AI59" s="16">
        <v>0</v>
      </c>
      <c r="AJ59" s="56">
        <f t="shared" si="16"/>
        <v>0</v>
      </c>
    </row>
    <row r="60" spans="1:36" ht="24" customHeight="1" x14ac:dyDescent="0.3">
      <c r="A60" s="28">
        <v>45</v>
      </c>
      <c r="B60" s="15" t="s">
        <v>97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56">
        <f t="shared" si="15"/>
        <v>0</v>
      </c>
      <c r="AC60" s="16"/>
      <c r="AD60" s="57">
        <f>AB60+AC60</f>
        <v>0</v>
      </c>
      <c r="AE60" s="16"/>
      <c r="AF60" s="16"/>
      <c r="AG60" s="16"/>
      <c r="AH60" s="16"/>
      <c r="AI60" s="16">
        <v>782</v>
      </c>
      <c r="AJ60" s="56">
        <f t="shared" si="16"/>
        <v>0</v>
      </c>
    </row>
    <row r="61" spans="1:36" ht="40.5" x14ac:dyDescent="0.3">
      <c r="A61" s="59"/>
      <c r="B61" s="22" t="s">
        <v>98</v>
      </c>
      <c r="C61" s="60">
        <f>SUM(C56:C60)</f>
        <v>0</v>
      </c>
      <c r="D61" s="60">
        <f t="shared" ref="D61:AJ61" si="17">SUM(D56:D60)</f>
        <v>0</v>
      </c>
      <c r="E61" s="60">
        <f t="shared" si="17"/>
        <v>0</v>
      </c>
      <c r="F61" s="60">
        <f t="shared" si="17"/>
        <v>0</v>
      </c>
      <c r="G61" s="60">
        <f t="shared" si="17"/>
        <v>0</v>
      </c>
      <c r="H61" s="60">
        <f t="shared" si="17"/>
        <v>0</v>
      </c>
      <c r="I61" s="60">
        <f t="shared" si="17"/>
        <v>0</v>
      </c>
      <c r="J61" s="60">
        <f t="shared" si="17"/>
        <v>0</v>
      </c>
      <c r="K61" s="60">
        <f t="shared" si="17"/>
        <v>0</v>
      </c>
      <c r="L61" s="60">
        <f t="shared" si="17"/>
        <v>0</v>
      </c>
      <c r="M61" s="60">
        <f t="shared" si="17"/>
        <v>0</v>
      </c>
      <c r="N61" s="60">
        <f t="shared" si="17"/>
        <v>0</v>
      </c>
      <c r="O61" s="60">
        <f t="shared" si="17"/>
        <v>0</v>
      </c>
      <c r="P61" s="60">
        <f t="shared" si="17"/>
        <v>0</v>
      </c>
      <c r="Q61" s="60">
        <f t="shared" si="17"/>
        <v>0</v>
      </c>
      <c r="R61" s="60">
        <f t="shared" si="17"/>
        <v>0</v>
      </c>
      <c r="S61" s="60">
        <f t="shared" si="17"/>
        <v>0</v>
      </c>
      <c r="T61" s="60">
        <f t="shared" si="17"/>
        <v>0</v>
      </c>
      <c r="U61" s="60">
        <f t="shared" si="17"/>
        <v>0</v>
      </c>
      <c r="V61" s="60">
        <f t="shared" si="17"/>
        <v>0</v>
      </c>
      <c r="W61" s="60">
        <f t="shared" si="17"/>
        <v>0</v>
      </c>
      <c r="X61" s="60">
        <f t="shared" si="17"/>
        <v>0</v>
      </c>
      <c r="Y61" s="60">
        <f t="shared" si="17"/>
        <v>0</v>
      </c>
      <c r="Z61" s="60">
        <f t="shared" si="17"/>
        <v>0</v>
      </c>
      <c r="AA61" s="60">
        <f t="shared" si="17"/>
        <v>0</v>
      </c>
      <c r="AB61" s="60">
        <f t="shared" si="17"/>
        <v>0</v>
      </c>
      <c r="AC61" s="60">
        <f t="shared" si="17"/>
        <v>0</v>
      </c>
      <c r="AD61" s="60">
        <f t="shared" si="17"/>
        <v>0</v>
      </c>
      <c r="AE61" s="23">
        <f t="shared" si="17"/>
        <v>0</v>
      </c>
      <c r="AF61" s="23">
        <f t="shared" si="17"/>
        <v>0</v>
      </c>
      <c r="AG61" s="23">
        <f t="shared" si="17"/>
        <v>0</v>
      </c>
      <c r="AH61" s="23">
        <f t="shared" si="17"/>
        <v>0</v>
      </c>
      <c r="AI61" s="23">
        <f t="shared" si="17"/>
        <v>7211</v>
      </c>
      <c r="AJ61" s="23">
        <f t="shared" si="17"/>
        <v>0</v>
      </c>
    </row>
    <row r="62" spans="1:36" ht="22.5" customHeight="1" x14ac:dyDescent="0.25">
      <c r="A62" s="61">
        <v>46</v>
      </c>
      <c r="B62" s="62" t="s">
        <v>99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56">
        <f t="shared" ref="AB62:AB95" si="18">SUM(C62:AA62)</f>
        <v>0</v>
      </c>
      <c r="AC62" s="16"/>
      <c r="AD62" s="57">
        <f t="shared" ref="AD62:AD95" si="19">AB62+AC62</f>
        <v>0</v>
      </c>
      <c r="AE62" s="16"/>
      <c r="AF62" s="16"/>
      <c r="AG62" s="16"/>
      <c r="AH62" s="16"/>
      <c r="AI62" s="16">
        <v>0</v>
      </c>
      <c r="AJ62" s="56">
        <f t="shared" ref="AJ62:AJ95" si="20">AD62+AE62</f>
        <v>0</v>
      </c>
    </row>
    <row r="63" spans="1:36" ht="26.25" customHeight="1" x14ac:dyDescent="0.25">
      <c r="A63" s="61">
        <f>A62+1</f>
        <v>47</v>
      </c>
      <c r="B63" s="62" t="s">
        <v>100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56">
        <f t="shared" si="18"/>
        <v>0</v>
      </c>
      <c r="AC63" s="16"/>
      <c r="AD63" s="57">
        <f t="shared" si="19"/>
        <v>0</v>
      </c>
      <c r="AE63" s="16"/>
      <c r="AF63" s="16"/>
      <c r="AG63" s="16"/>
      <c r="AH63" s="16"/>
      <c r="AI63" s="16">
        <v>2068</v>
      </c>
      <c r="AJ63" s="56">
        <f t="shared" si="20"/>
        <v>0</v>
      </c>
    </row>
    <row r="64" spans="1:36" ht="18.75" x14ac:dyDescent="0.25">
      <c r="A64" s="61">
        <f t="shared" ref="A64:A95" si="21">A63+1</f>
        <v>48</v>
      </c>
      <c r="B64" s="62" t="s">
        <v>101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56">
        <f t="shared" si="18"/>
        <v>0</v>
      </c>
      <c r="AC64" s="16"/>
      <c r="AD64" s="57">
        <f t="shared" si="19"/>
        <v>0</v>
      </c>
      <c r="AE64" s="16"/>
      <c r="AF64" s="16"/>
      <c r="AG64" s="16"/>
      <c r="AH64" s="16"/>
      <c r="AI64" s="16">
        <v>0</v>
      </c>
      <c r="AJ64" s="56">
        <f t="shared" si="20"/>
        <v>0</v>
      </c>
    </row>
    <row r="65" spans="1:36" ht="18.75" x14ac:dyDescent="0.25">
      <c r="A65" s="61">
        <f t="shared" si="21"/>
        <v>49</v>
      </c>
      <c r="B65" s="63" t="s">
        <v>102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56">
        <f t="shared" si="18"/>
        <v>0</v>
      </c>
      <c r="AC65" s="16"/>
      <c r="AD65" s="57">
        <f t="shared" si="19"/>
        <v>0</v>
      </c>
      <c r="AE65" s="16"/>
      <c r="AF65" s="16"/>
      <c r="AG65" s="16"/>
      <c r="AH65" s="16"/>
      <c r="AI65" s="16">
        <v>0</v>
      </c>
      <c r="AJ65" s="56">
        <f t="shared" si="20"/>
        <v>0</v>
      </c>
    </row>
    <row r="66" spans="1:36" ht="18.75" x14ac:dyDescent="0.25">
      <c r="A66" s="61">
        <f t="shared" si="21"/>
        <v>50</v>
      </c>
      <c r="B66" s="64" t="s">
        <v>103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56">
        <f t="shared" si="18"/>
        <v>0</v>
      </c>
      <c r="AC66" s="16"/>
      <c r="AD66" s="57">
        <f t="shared" si="19"/>
        <v>0</v>
      </c>
      <c r="AE66" s="16"/>
      <c r="AF66" s="16"/>
      <c r="AG66" s="16"/>
      <c r="AH66" s="16"/>
      <c r="AI66" s="16">
        <v>0</v>
      </c>
      <c r="AJ66" s="56">
        <f t="shared" si="20"/>
        <v>0</v>
      </c>
    </row>
    <row r="67" spans="1:36" ht="18.75" x14ac:dyDescent="0.25">
      <c r="A67" s="61">
        <f t="shared" si="21"/>
        <v>51</v>
      </c>
      <c r="B67" s="65" t="s">
        <v>104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56">
        <f t="shared" si="18"/>
        <v>0</v>
      </c>
      <c r="AC67" s="16"/>
      <c r="AD67" s="57">
        <f t="shared" si="19"/>
        <v>0</v>
      </c>
      <c r="AE67" s="16"/>
      <c r="AF67" s="16"/>
      <c r="AG67" s="16"/>
      <c r="AH67" s="16"/>
      <c r="AI67" s="16">
        <v>0</v>
      </c>
      <c r="AJ67" s="56">
        <f t="shared" si="20"/>
        <v>0</v>
      </c>
    </row>
    <row r="68" spans="1:36" ht="18.75" x14ac:dyDescent="0.25">
      <c r="A68" s="61">
        <f t="shared" si="21"/>
        <v>52</v>
      </c>
      <c r="B68" s="66" t="s">
        <v>105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56">
        <f t="shared" si="18"/>
        <v>0</v>
      </c>
      <c r="AC68" s="16"/>
      <c r="AD68" s="57">
        <f t="shared" si="19"/>
        <v>0</v>
      </c>
      <c r="AE68" s="16"/>
      <c r="AF68" s="16"/>
      <c r="AG68" s="16"/>
      <c r="AH68" s="16"/>
      <c r="AI68" s="16">
        <v>0</v>
      </c>
      <c r="AJ68" s="56">
        <f t="shared" si="20"/>
        <v>0</v>
      </c>
    </row>
    <row r="69" spans="1:36" s="1" customFormat="1" ht="27.75" customHeight="1" x14ac:dyDescent="0.25">
      <c r="A69" s="61">
        <f t="shared" si="21"/>
        <v>53</v>
      </c>
      <c r="B69" s="64" t="s">
        <v>106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56">
        <f t="shared" si="18"/>
        <v>0</v>
      </c>
      <c r="AC69" s="16"/>
      <c r="AD69" s="57">
        <f t="shared" si="19"/>
        <v>0</v>
      </c>
      <c r="AE69" s="16"/>
      <c r="AF69" s="16"/>
      <c r="AG69" s="16"/>
      <c r="AH69" s="16"/>
      <c r="AI69" s="16">
        <v>0</v>
      </c>
      <c r="AJ69" s="56">
        <f t="shared" si="20"/>
        <v>0</v>
      </c>
    </row>
    <row r="70" spans="1:36" ht="21" customHeight="1" x14ac:dyDescent="0.25">
      <c r="A70" s="61">
        <f t="shared" si="21"/>
        <v>54</v>
      </c>
      <c r="B70" s="64" t="s">
        <v>107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>
        <v>-26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56">
        <f t="shared" si="18"/>
        <v>-26</v>
      </c>
      <c r="AC70" s="16"/>
      <c r="AD70" s="57">
        <f t="shared" si="19"/>
        <v>-26</v>
      </c>
      <c r="AE70" s="16"/>
      <c r="AF70" s="16"/>
      <c r="AG70" s="16"/>
      <c r="AH70" s="16"/>
      <c r="AI70" s="16">
        <v>0</v>
      </c>
      <c r="AJ70" s="56">
        <f t="shared" si="20"/>
        <v>-26</v>
      </c>
    </row>
    <row r="71" spans="1:36" ht="26.25" customHeight="1" x14ac:dyDescent="0.25">
      <c r="A71" s="61">
        <f t="shared" si="21"/>
        <v>55</v>
      </c>
      <c r="B71" s="63" t="s">
        <v>108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56">
        <f t="shared" si="18"/>
        <v>0</v>
      </c>
      <c r="AC71" s="16"/>
      <c r="AD71" s="57">
        <f t="shared" si="19"/>
        <v>0</v>
      </c>
      <c r="AE71" s="16"/>
      <c r="AF71" s="16"/>
      <c r="AG71" s="16"/>
      <c r="AH71" s="16"/>
      <c r="AI71" s="16">
        <v>0</v>
      </c>
      <c r="AJ71" s="56">
        <f t="shared" si="20"/>
        <v>0</v>
      </c>
    </row>
    <row r="72" spans="1:36" ht="18.75" x14ac:dyDescent="0.25">
      <c r="A72" s="61">
        <f t="shared" si="21"/>
        <v>56</v>
      </c>
      <c r="B72" s="62" t="s">
        <v>109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56">
        <f t="shared" si="18"/>
        <v>0</v>
      </c>
      <c r="AC72" s="16"/>
      <c r="AD72" s="57">
        <f t="shared" si="19"/>
        <v>0</v>
      </c>
      <c r="AE72" s="16"/>
      <c r="AF72" s="16"/>
      <c r="AG72" s="16"/>
      <c r="AH72" s="16"/>
      <c r="AI72" s="16">
        <v>0</v>
      </c>
      <c r="AJ72" s="56">
        <f t="shared" si="20"/>
        <v>0</v>
      </c>
    </row>
    <row r="73" spans="1:36" ht="18.75" x14ac:dyDescent="0.25">
      <c r="A73" s="61">
        <f t="shared" si="21"/>
        <v>57</v>
      </c>
      <c r="B73" s="63" t="s">
        <v>110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56">
        <f t="shared" si="18"/>
        <v>0</v>
      </c>
      <c r="AC73" s="16"/>
      <c r="AD73" s="57">
        <f t="shared" si="19"/>
        <v>0</v>
      </c>
      <c r="AE73" s="16"/>
      <c r="AF73" s="16"/>
      <c r="AG73" s="16"/>
      <c r="AH73" s="16"/>
      <c r="AI73" s="16">
        <v>0</v>
      </c>
      <c r="AJ73" s="56">
        <f t="shared" si="20"/>
        <v>0</v>
      </c>
    </row>
    <row r="74" spans="1:36" ht="18.75" x14ac:dyDescent="0.25">
      <c r="A74" s="61">
        <f t="shared" si="21"/>
        <v>58</v>
      </c>
      <c r="B74" s="61" t="s">
        <v>111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56">
        <f t="shared" si="18"/>
        <v>0</v>
      </c>
      <c r="AC74" s="16"/>
      <c r="AD74" s="57">
        <f t="shared" si="19"/>
        <v>0</v>
      </c>
      <c r="AE74" s="16"/>
      <c r="AF74" s="16"/>
      <c r="AG74" s="16"/>
      <c r="AH74" s="16"/>
      <c r="AI74" s="16">
        <v>0</v>
      </c>
      <c r="AJ74" s="56">
        <f t="shared" si="20"/>
        <v>0</v>
      </c>
    </row>
    <row r="75" spans="1:36" ht="18.75" x14ac:dyDescent="0.25">
      <c r="A75" s="61">
        <f t="shared" si="21"/>
        <v>59</v>
      </c>
      <c r="B75" s="63" t="s">
        <v>112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56">
        <f t="shared" si="18"/>
        <v>0</v>
      </c>
      <c r="AC75" s="16"/>
      <c r="AD75" s="57">
        <f t="shared" si="19"/>
        <v>0</v>
      </c>
      <c r="AE75" s="16"/>
      <c r="AF75" s="16"/>
      <c r="AG75" s="16"/>
      <c r="AH75" s="16"/>
      <c r="AI75" s="16">
        <v>0</v>
      </c>
      <c r="AJ75" s="56">
        <f t="shared" si="20"/>
        <v>0</v>
      </c>
    </row>
    <row r="76" spans="1:36" ht="18.75" x14ac:dyDescent="0.25">
      <c r="A76" s="61">
        <f t="shared" si="21"/>
        <v>60</v>
      </c>
      <c r="B76" s="63" t="s">
        <v>113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56">
        <f t="shared" si="18"/>
        <v>0</v>
      </c>
      <c r="AC76" s="16"/>
      <c r="AD76" s="57">
        <f t="shared" si="19"/>
        <v>0</v>
      </c>
      <c r="AE76" s="16"/>
      <c r="AF76" s="16"/>
      <c r="AG76" s="16"/>
      <c r="AH76" s="16"/>
      <c r="AI76" s="16">
        <v>0</v>
      </c>
      <c r="AJ76" s="56">
        <f t="shared" si="20"/>
        <v>0</v>
      </c>
    </row>
    <row r="77" spans="1:36" ht="26.25" customHeight="1" x14ac:dyDescent="0.25">
      <c r="A77" s="61">
        <f t="shared" si="21"/>
        <v>61</v>
      </c>
      <c r="B77" s="67" t="s">
        <v>114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56">
        <f t="shared" si="18"/>
        <v>0</v>
      </c>
      <c r="AC77" s="16"/>
      <c r="AD77" s="57">
        <f t="shared" si="19"/>
        <v>0</v>
      </c>
      <c r="AE77" s="16"/>
      <c r="AF77" s="16"/>
      <c r="AG77" s="16"/>
      <c r="AH77" s="16"/>
      <c r="AI77" s="16">
        <v>0</v>
      </c>
      <c r="AJ77" s="56">
        <f t="shared" si="20"/>
        <v>0</v>
      </c>
    </row>
    <row r="78" spans="1:36" ht="18.75" x14ac:dyDescent="0.25">
      <c r="A78" s="61">
        <f t="shared" si="21"/>
        <v>62</v>
      </c>
      <c r="B78" s="67" t="s">
        <v>115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56">
        <f t="shared" si="18"/>
        <v>0</v>
      </c>
      <c r="AC78" s="16"/>
      <c r="AD78" s="57">
        <f t="shared" si="19"/>
        <v>0</v>
      </c>
      <c r="AE78" s="16"/>
      <c r="AF78" s="16"/>
      <c r="AG78" s="16"/>
      <c r="AH78" s="16"/>
      <c r="AI78" s="16">
        <v>0</v>
      </c>
      <c r="AJ78" s="56">
        <f t="shared" si="20"/>
        <v>0</v>
      </c>
    </row>
    <row r="79" spans="1:36" ht="18.75" x14ac:dyDescent="0.25">
      <c r="A79" s="61">
        <f t="shared" si="21"/>
        <v>63</v>
      </c>
      <c r="B79" s="67" t="s">
        <v>116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56">
        <f t="shared" si="18"/>
        <v>0</v>
      </c>
      <c r="AC79" s="16"/>
      <c r="AD79" s="57">
        <f t="shared" si="19"/>
        <v>0</v>
      </c>
      <c r="AE79" s="16"/>
      <c r="AF79" s="16"/>
      <c r="AG79" s="16"/>
      <c r="AH79" s="16"/>
      <c r="AI79" s="16">
        <v>0</v>
      </c>
      <c r="AJ79" s="56">
        <f t="shared" si="20"/>
        <v>0</v>
      </c>
    </row>
    <row r="80" spans="1:36" ht="22.5" customHeight="1" x14ac:dyDescent="0.25">
      <c r="A80" s="61">
        <f t="shared" si="21"/>
        <v>64</v>
      </c>
      <c r="B80" s="67" t="s">
        <v>117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56">
        <f t="shared" si="18"/>
        <v>0</v>
      </c>
      <c r="AC80" s="16"/>
      <c r="AD80" s="57">
        <f t="shared" si="19"/>
        <v>0</v>
      </c>
      <c r="AE80" s="16"/>
      <c r="AF80" s="16"/>
      <c r="AG80" s="16"/>
      <c r="AH80" s="16"/>
      <c r="AI80" s="16">
        <v>0</v>
      </c>
      <c r="AJ80" s="56">
        <f t="shared" si="20"/>
        <v>0</v>
      </c>
    </row>
    <row r="81" spans="1:36" ht="18.75" x14ac:dyDescent="0.25">
      <c r="A81" s="61">
        <f t="shared" si="21"/>
        <v>65</v>
      </c>
      <c r="B81" s="67" t="s">
        <v>118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56">
        <f t="shared" si="18"/>
        <v>0</v>
      </c>
      <c r="AC81" s="16"/>
      <c r="AD81" s="57">
        <f t="shared" si="19"/>
        <v>0</v>
      </c>
      <c r="AE81" s="16"/>
      <c r="AF81" s="16"/>
      <c r="AG81" s="16"/>
      <c r="AH81" s="16"/>
      <c r="AI81" s="16">
        <v>0</v>
      </c>
      <c r="AJ81" s="56">
        <f t="shared" si="20"/>
        <v>0</v>
      </c>
    </row>
    <row r="82" spans="1:36" ht="18.75" x14ac:dyDescent="0.25">
      <c r="A82" s="61">
        <f t="shared" si="21"/>
        <v>66</v>
      </c>
      <c r="B82" s="67" t="s">
        <v>119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56">
        <f t="shared" si="18"/>
        <v>0</v>
      </c>
      <c r="AC82" s="16"/>
      <c r="AD82" s="57">
        <f t="shared" si="19"/>
        <v>0</v>
      </c>
      <c r="AE82" s="16"/>
      <c r="AF82" s="16"/>
      <c r="AG82" s="16"/>
      <c r="AH82" s="16"/>
      <c r="AI82" s="16">
        <v>0</v>
      </c>
      <c r="AJ82" s="56">
        <f t="shared" si="20"/>
        <v>0</v>
      </c>
    </row>
    <row r="83" spans="1:36" ht="18.75" x14ac:dyDescent="0.25">
      <c r="A83" s="61">
        <f t="shared" si="21"/>
        <v>67</v>
      </c>
      <c r="B83" s="67" t="s">
        <v>120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56">
        <f t="shared" si="18"/>
        <v>0</v>
      </c>
      <c r="AC83" s="16"/>
      <c r="AD83" s="57">
        <f t="shared" si="19"/>
        <v>0</v>
      </c>
      <c r="AE83" s="16"/>
      <c r="AF83" s="16"/>
      <c r="AG83" s="16"/>
      <c r="AH83" s="16"/>
      <c r="AI83" s="16">
        <v>0</v>
      </c>
      <c r="AJ83" s="56">
        <f t="shared" si="20"/>
        <v>0</v>
      </c>
    </row>
    <row r="84" spans="1:36" ht="18.75" x14ac:dyDescent="0.25">
      <c r="A84" s="61">
        <f t="shared" si="21"/>
        <v>68</v>
      </c>
      <c r="B84" s="67" t="s">
        <v>121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56">
        <f t="shared" si="18"/>
        <v>0</v>
      </c>
      <c r="AC84" s="16"/>
      <c r="AD84" s="57">
        <f t="shared" si="19"/>
        <v>0</v>
      </c>
      <c r="AE84" s="16"/>
      <c r="AF84" s="16"/>
      <c r="AG84" s="16"/>
      <c r="AH84" s="16"/>
      <c r="AI84" s="16">
        <v>0</v>
      </c>
      <c r="AJ84" s="56">
        <f t="shared" si="20"/>
        <v>0</v>
      </c>
    </row>
    <row r="85" spans="1:36" ht="18.75" x14ac:dyDescent="0.25">
      <c r="A85" s="61">
        <f t="shared" si="21"/>
        <v>69</v>
      </c>
      <c r="B85" s="67" t="s">
        <v>122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56">
        <f t="shared" si="18"/>
        <v>0</v>
      </c>
      <c r="AC85" s="16"/>
      <c r="AD85" s="57">
        <f t="shared" si="19"/>
        <v>0</v>
      </c>
      <c r="AE85" s="16"/>
      <c r="AF85" s="16"/>
      <c r="AG85" s="16"/>
      <c r="AH85" s="16"/>
      <c r="AI85" s="16">
        <v>0</v>
      </c>
      <c r="AJ85" s="56">
        <f t="shared" si="20"/>
        <v>0</v>
      </c>
    </row>
    <row r="86" spans="1:36" ht="18.75" x14ac:dyDescent="0.25">
      <c r="A86" s="61">
        <f t="shared" si="21"/>
        <v>70</v>
      </c>
      <c r="B86" s="67" t="s">
        <v>123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56">
        <f t="shared" si="18"/>
        <v>0</v>
      </c>
      <c r="AC86" s="16"/>
      <c r="AD86" s="57">
        <f t="shared" si="19"/>
        <v>0</v>
      </c>
      <c r="AE86" s="16"/>
      <c r="AF86" s="16"/>
      <c r="AG86" s="16"/>
      <c r="AH86" s="16"/>
      <c r="AI86" s="16">
        <v>0</v>
      </c>
      <c r="AJ86" s="56">
        <f t="shared" si="20"/>
        <v>0</v>
      </c>
    </row>
    <row r="87" spans="1:36" ht="18.75" x14ac:dyDescent="0.25">
      <c r="A87" s="61">
        <f t="shared" si="21"/>
        <v>71</v>
      </c>
      <c r="B87" s="67" t="s">
        <v>124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56">
        <f t="shared" si="18"/>
        <v>0</v>
      </c>
      <c r="AC87" s="16"/>
      <c r="AD87" s="57">
        <f t="shared" si="19"/>
        <v>0</v>
      </c>
      <c r="AE87" s="16"/>
      <c r="AF87" s="16"/>
      <c r="AG87" s="16"/>
      <c r="AH87" s="16"/>
      <c r="AI87" s="16">
        <v>0</v>
      </c>
      <c r="AJ87" s="56">
        <f t="shared" si="20"/>
        <v>0</v>
      </c>
    </row>
    <row r="88" spans="1:36" ht="18.75" x14ac:dyDescent="0.25">
      <c r="A88" s="61">
        <f t="shared" si="21"/>
        <v>72</v>
      </c>
      <c r="B88" s="67" t="s">
        <v>125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56">
        <f t="shared" si="18"/>
        <v>0</v>
      </c>
      <c r="AC88" s="16"/>
      <c r="AD88" s="57">
        <f t="shared" si="19"/>
        <v>0</v>
      </c>
      <c r="AE88" s="16"/>
      <c r="AF88" s="16"/>
      <c r="AG88" s="16"/>
      <c r="AH88" s="16"/>
      <c r="AI88" s="16">
        <v>0</v>
      </c>
      <c r="AJ88" s="56">
        <f t="shared" si="20"/>
        <v>0</v>
      </c>
    </row>
    <row r="89" spans="1:36" ht="18.75" x14ac:dyDescent="0.25">
      <c r="A89" s="61">
        <f t="shared" si="21"/>
        <v>73</v>
      </c>
      <c r="B89" s="67" t="s">
        <v>126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>
        <v>26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56">
        <f t="shared" si="18"/>
        <v>26</v>
      </c>
      <c r="AC89" s="16"/>
      <c r="AD89" s="57">
        <f t="shared" si="19"/>
        <v>26</v>
      </c>
      <c r="AE89" s="16"/>
      <c r="AF89" s="16"/>
      <c r="AG89" s="16"/>
      <c r="AH89" s="16"/>
      <c r="AI89" s="16">
        <v>0</v>
      </c>
      <c r="AJ89" s="56">
        <f t="shared" si="20"/>
        <v>26</v>
      </c>
    </row>
    <row r="90" spans="1:36" ht="18.75" x14ac:dyDescent="0.25">
      <c r="A90" s="61">
        <f t="shared" si="21"/>
        <v>74</v>
      </c>
      <c r="B90" s="67" t="s">
        <v>127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56">
        <f t="shared" si="18"/>
        <v>0</v>
      </c>
      <c r="AC90" s="16"/>
      <c r="AD90" s="57">
        <f t="shared" si="19"/>
        <v>0</v>
      </c>
      <c r="AE90" s="16"/>
      <c r="AF90" s="16"/>
      <c r="AG90" s="16"/>
      <c r="AH90" s="16"/>
      <c r="AI90" s="16">
        <v>0</v>
      </c>
      <c r="AJ90" s="56">
        <f t="shared" si="20"/>
        <v>0</v>
      </c>
    </row>
    <row r="91" spans="1:36" ht="18.75" x14ac:dyDescent="0.25">
      <c r="A91" s="61">
        <f t="shared" si="21"/>
        <v>75</v>
      </c>
      <c r="B91" s="67" t="s">
        <v>128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56">
        <f t="shared" si="18"/>
        <v>0</v>
      </c>
      <c r="AC91" s="16"/>
      <c r="AD91" s="57">
        <f t="shared" si="19"/>
        <v>0</v>
      </c>
      <c r="AE91" s="16"/>
      <c r="AF91" s="16"/>
      <c r="AG91" s="16"/>
      <c r="AH91" s="16"/>
      <c r="AI91" s="16">
        <v>0</v>
      </c>
      <c r="AJ91" s="56">
        <f t="shared" si="20"/>
        <v>0</v>
      </c>
    </row>
    <row r="92" spans="1:36" ht="18.75" x14ac:dyDescent="0.25">
      <c r="A92" s="61">
        <f t="shared" si="21"/>
        <v>76</v>
      </c>
      <c r="B92" s="67" t="s">
        <v>129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56">
        <f t="shared" si="18"/>
        <v>0</v>
      </c>
      <c r="AC92" s="16"/>
      <c r="AD92" s="57">
        <f t="shared" si="19"/>
        <v>0</v>
      </c>
      <c r="AE92" s="16"/>
      <c r="AF92" s="16"/>
      <c r="AG92" s="16"/>
      <c r="AH92" s="16"/>
      <c r="AI92" s="16">
        <v>0</v>
      </c>
      <c r="AJ92" s="56">
        <f t="shared" si="20"/>
        <v>0</v>
      </c>
    </row>
    <row r="93" spans="1:36" ht="18.75" x14ac:dyDescent="0.25">
      <c r="A93" s="61">
        <f t="shared" si="21"/>
        <v>77</v>
      </c>
      <c r="B93" s="67" t="s">
        <v>130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56">
        <f t="shared" si="18"/>
        <v>0</v>
      </c>
      <c r="AC93" s="16"/>
      <c r="AD93" s="57">
        <f t="shared" si="19"/>
        <v>0</v>
      </c>
      <c r="AE93" s="16"/>
      <c r="AF93" s="16"/>
      <c r="AG93" s="16"/>
      <c r="AH93" s="16"/>
      <c r="AI93" s="16">
        <v>0</v>
      </c>
      <c r="AJ93" s="56">
        <f t="shared" si="20"/>
        <v>0</v>
      </c>
    </row>
    <row r="94" spans="1:36" ht="18.75" x14ac:dyDescent="0.25">
      <c r="A94" s="61">
        <f t="shared" si="21"/>
        <v>78</v>
      </c>
      <c r="B94" s="67" t="s">
        <v>131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56">
        <f t="shared" si="18"/>
        <v>0</v>
      </c>
      <c r="AC94" s="16"/>
      <c r="AD94" s="57">
        <f t="shared" si="19"/>
        <v>0</v>
      </c>
      <c r="AE94" s="16"/>
      <c r="AF94" s="16"/>
      <c r="AG94" s="16"/>
      <c r="AH94" s="16"/>
      <c r="AI94" s="16">
        <v>0</v>
      </c>
      <c r="AJ94" s="56">
        <f t="shared" si="20"/>
        <v>0</v>
      </c>
    </row>
    <row r="95" spans="1:36" ht="18.75" x14ac:dyDescent="0.25">
      <c r="A95" s="61">
        <f t="shared" si="21"/>
        <v>79</v>
      </c>
      <c r="B95" s="68" t="s">
        <v>132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56">
        <f t="shared" si="18"/>
        <v>0</v>
      </c>
      <c r="AC95" s="16"/>
      <c r="AD95" s="57">
        <f t="shared" si="19"/>
        <v>0</v>
      </c>
      <c r="AE95" s="16"/>
      <c r="AF95" s="16"/>
      <c r="AG95" s="16"/>
      <c r="AH95" s="16"/>
      <c r="AI95" s="16">
        <v>0</v>
      </c>
      <c r="AJ95" s="56">
        <f t="shared" si="20"/>
        <v>0</v>
      </c>
    </row>
    <row r="96" spans="1:36" ht="18.75" x14ac:dyDescent="0.3">
      <c r="A96" s="59"/>
      <c r="B96" s="69" t="s">
        <v>133</v>
      </c>
      <c r="C96" s="60">
        <f t="shared" ref="C96:AJ96" si="22">SUM(C62:C95)</f>
        <v>0</v>
      </c>
      <c r="D96" s="60">
        <f t="shared" si="22"/>
        <v>0</v>
      </c>
      <c r="E96" s="60">
        <f t="shared" si="22"/>
        <v>0</v>
      </c>
      <c r="F96" s="60">
        <f t="shared" si="22"/>
        <v>0</v>
      </c>
      <c r="G96" s="60">
        <f t="shared" si="22"/>
        <v>0</v>
      </c>
      <c r="H96" s="60">
        <f t="shared" si="22"/>
        <v>0</v>
      </c>
      <c r="I96" s="60">
        <f t="shared" si="22"/>
        <v>0</v>
      </c>
      <c r="J96" s="60">
        <f t="shared" si="22"/>
        <v>0</v>
      </c>
      <c r="K96" s="60">
        <f t="shared" si="22"/>
        <v>0</v>
      </c>
      <c r="L96" s="60">
        <f t="shared" si="22"/>
        <v>0</v>
      </c>
      <c r="M96" s="60">
        <f t="shared" si="22"/>
        <v>0</v>
      </c>
      <c r="N96" s="60">
        <f t="shared" si="22"/>
        <v>0</v>
      </c>
      <c r="O96" s="60">
        <f t="shared" si="22"/>
        <v>0</v>
      </c>
      <c r="P96" s="60">
        <f t="shared" si="22"/>
        <v>0</v>
      </c>
      <c r="Q96" s="60">
        <f t="shared" si="22"/>
        <v>0</v>
      </c>
      <c r="R96" s="60">
        <f t="shared" si="22"/>
        <v>0</v>
      </c>
      <c r="S96" s="60">
        <f t="shared" si="22"/>
        <v>0</v>
      </c>
      <c r="T96" s="60">
        <f t="shared" si="22"/>
        <v>0</v>
      </c>
      <c r="U96" s="60">
        <f t="shared" si="22"/>
        <v>0</v>
      </c>
      <c r="V96" s="60">
        <f t="shared" si="22"/>
        <v>0</v>
      </c>
      <c r="W96" s="60">
        <f t="shared" si="22"/>
        <v>0</v>
      </c>
      <c r="X96" s="60">
        <f t="shared" si="22"/>
        <v>0</v>
      </c>
      <c r="Y96" s="60">
        <f t="shared" si="22"/>
        <v>0</v>
      </c>
      <c r="Z96" s="60">
        <f t="shared" si="22"/>
        <v>0</v>
      </c>
      <c r="AA96" s="60">
        <f t="shared" si="22"/>
        <v>0</v>
      </c>
      <c r="AB96" s="60">
        <f t="shared" si="22"/>
        <v>0</v>
      </c>
      <c r="AC96" s="60">
        <f t="shared" si="22"/>
        <v>0</v>
      </c>
      <c r="AD96" s="60">
        <f t="shared" si="22"/>
        <v>0</v>
      </c>
      <c r="AE96" s="23">
        <f t="shared" si="22"/>
        <v>0</v>
      </c>
      <c r="AF96" s="23">
        <f t="shared" si="22"/>
        <v>0</v>
      </c>
      <c r="AG96" s="23">
        <f t="shared" si="22"/>
        <v>0</v>
      </c>
      <c r="AH96" s="23">
        <f t="shared" si="22"/>
        <v>0</v>
      </c>
      <c r="AI96" s="23">
        <f t="shared" si="22"/>
        <v>2068</v>
      </c>
      <c r="AJ96" s="23">
        <f t="shared" si="22"/>
        <v>0</v>
      </c>
    </row>
    <row r="97" spans="1:36" ht="22.5" customHeight="1" x14ac:dyDescent="0.3">
      <c r="A97" s="59"/>
      <c r="B97" s="69" t="s">
        <v>134</v>
      </c>
      <c r="C97" s="60">
        <f t="shared" ref="C97:AJ97" si="23">C53+C55+C61+C96</f>
        <v>0</v>
      </c>
      <c r="D97" s="60">
        <f t="shared" si="23"/>
        <v>0</v>
      </c>
      <c r="E97" s="60">
        <f t="shared" si="23"/>
        <v>0</v>
      </c>
      <c r="F97" s="60">
        <f t="shared" si="23"/>
        <v>0</v>
      </c>
      <c r="G97" s="60">
        <f t="shared" si="23"/>
        <v>0</v>
      </c>
      <c r="H97" s="60">
        <f t="shared" si="23"/>
        <v>0</v>
      </c>
      <c r="I97" s="60">
        <f t="shared" si="23"/>
        <v>0</v>
      </c>
      <c r="J97" s="60">
        <f t="shared" si="23"/>
        <v>0</v>
      </c>
      <c r="K97" s="60">
        <f t="shared" si="23"/>
        <v>0</v>
      </c>
      <c r="L97" s="60">
        <f t="shared" si="23"/>
        <v>0</v>
      </c>
      <c r="M97" s="60">
        <f t="shared" si="23"/>
        <v>0</v>
      </c>
      <c r="N97" s="60">
        <f t="shared" si="23"/>
        <v>0</v>
      </c>
      <c r="O97" s="60">
        <f t="shared" si="23"/>
        <v>0</v>
      </c>
      <c r="P97" s="60">
        <f t="shared" si="23"/>
        <v>0</v>
      </c>
      <c r="Q97" s="60">
        <f t="shared" si="23"/>
        <v>0</v>
      </c>
      <c r="R97" s="60">
        <f t="shared" si="23"/>
        <v>0</v>
      </c>
      <c r="S97" s="60">
        <f t="shared" si="23"/>
        <v>0</v>
      </c>
      <c r="T97" s="60">
        <f t="shared" si="23"/>
        <v>0</v>
      </c>
      <c r="U97" s="60">
        <f t="shared" si="23"/>
        <v>0</v>
      </c>
      <c r="V97" s="60">
        <f t="shared" si="23"/>
        <v>0</v>
      </c>
      <c r="W97" s="60">
        <f t="shared" si="23"/>
        <v>0</v>
      </c>
      <c r="X97" s="60">
        <f t="shared" si="23"/>
        <v>0</v>
      </c>
      <c r="Y97" s="60">
        <f t="shared" si="23"/>
        <v>0</v>
      </c>
      <c r="Z97" s="60">
        <f t="shared" si="23"/>
        <v>0</v>
      </c>
      <c r="AA97" s="60">
        <f t="shared" si="23"/>
        <v>0</v>
      </c>
      <c r="AB97" s="60">
        <f t="shared" si="23"/>
        <v>0</v>
      </c>
      <c r="AC97" s="60">
        <f t="shared" si="23"/>
        <v>0</v>
      </c>
      <c r="AD97" s="60">
        <f t="shared" si="23"/>
        <v>0</v>
      </c>
      <c r="AE97" s="23">
        <f t="shared" si="23"/>
        <v>0</v>
      </c>
      <c r="AF97" s="23">
        <f t="shared" si="23"/>
        <v>0</v>
      </c>
      <c r="AG97" s="23">
        <f t="shared" si="23"/>
        <v>0</v>
      </c>
      <c r="AH97" s="23">
        <f t="shared" si="23"/>
        <v>0</v>
      </c>
      <c r="AI97" s="23">
        <f t="shared" si="23"/>
        <v>99340</v>
      </c>
      <c r="AJ97" s="23">
        <f t="shared" si="23"/>
        <v>0</v>
      </c>
    </row>
    <row r="98" spans="1:36" ht="31.5" x14ac:dyDescent="0.3">
      <c r="A98" s="28"/>
      <c r="B98" s="70" t="s">
        <v>135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56">
        <f>SUM(C98:Z98)</f>
        <v>0</v>
      </c>
      <c r="AC98" s="16"/>
      <c r="AD98" s="57">
        <f>AB98+AC98</f>
        <v>0</v>
      </c>
      <c r="AE98" s="16"/>
      <c r="AF98" s="16"/>
      <c r="AG98" s="16"/>
      <c r="AH98" s="16"/>
      <c r="AI98" s="16">
        <v>0</v>
      </c>
      <c r="AJ98" s="56">
        <f t="shared" ref="AJ98" si="24">AD98+AE98</f>
        <v>0</v>
      </c>
    </row>
    <row r="99" spans="1:36" ht="18.75" x14ac:dyDescent="0.3">
      <c r="A99" s="59"/>
      <c r="B99" s="69" t="s">
        <v>136</v>
      </c>
      <c r="C99" s="60">
        <f>C97+C98</f>
        <v>0</v>
      </c>
      <c r="D99" s="60">
        <f t="shared" ref="D99:AJ99" si="25">D97+D98</f>
        <v>0</v>
      </c>
      <c r="E99" s="60">
        <f t="shared" si="25"/>
        <v>0</v>
      </c>
      <c r="F99" s="60">
        <f t="shared" si="25"/>
        <v>0</v>
      </c>
      <c r="G99" s="60">
        <f t="shared" si="25"/>
        <v>0</v>
      </c>
      <c r="H99" s="60">
        <f t="shared" si="25"/>
        <v>0</v>
      </c>
      <c r="I99" s="60">
        <f t="shared" si="25"/>
        <v>0</v>
      </c>
      <c r="J99" s="60">
        <f t="shared" si="25"/>
        <v>0</v>
      </c>
      <c r="K99" s="60">
        <f t="shared" si="25"/>
        <v>0</v>
      </c>
      <c r="L99" s="60">
        <f t="shared" si="25"/>
        <v>0</v>
      </c>
      <c r="M99" s="60">
        <f t="shared" si="25"/>
        <v>0</v>
      </c>
      <c r="N99" s="60">
        <f t="shared" si="25"/>
        <v>0</v>
      </c>
      <c r="O99" s="60">
        <f t="shared" si="25"/>
        <v>0</v>
      </c>
      <c r="P99" s="60">
        <f t="shared" si="25"/>
        <v>0</v>
      </c>
      <c r="Q99" s="60">
        <f t="shared" si="25"/>
        <v>0</v>
      </c>
      <c r="R99" s="60">
        <f t="shared" si="25"/>
        <v>0</v>
      </c>
      <c r="S99" s="60">
        <f t="shared" si="25"/>
        <v>0</v>
      </c>
      <c r="T99" s="60">
        <f t="shared" si="25"/>
        <v>0</v>
      </c>
      <c r="U99" s="60">
        <f t="shared" si="25"/>
        <v>0</v>
      </c>
      <c r="V99" s="60">
        <f t="shared" si="25"/>
        <v>0</v>
      </c>
      <c r="W99" s="60">
        <f t="shared" si="25"/>
        <v>0</v>
      </c>
      <c r="X99" s="60">
        <f t="shared" si="25"/>
        <v>0</v>
      </c>
      <c r="Y99" s="60">
        <f t="shared" si="25"/>
        <v>0</v>
      </c>
      <c r="Z99" s="60">
        <f t="shared" si="25"/>
        <v>0</v>
      </c>
      <c r="AA99" s="60">
        <f t="shared" si="25"/>
        <v>0</v>
      </c>
      <c r="AB99" s="60">
        <f t="shared" si="25"/>
        <v>0</v>
      </c>
      <c r="AC99" s="60">
        <f t="shared" si="25"/>
        <v>0</v>
      </c>
      <c r="AD99" s="71">
        <f t="shared" si="25"/>
        <v>0</v>
      </c>
      <c r="AE99" s="23">
        <f t="shared" si="25"/>
        <v>0</v>
      </c>
      <c r="AF99" s="23">
        <f t="shared" si="25"/>
        <v>0</v>
      </c>
      <c r="AG99" s="23">
        <f t="shared" si="25"/>
        <v>0</v>
      </c>
      <c r="AH99" s="23">
        <f t="shared" si="25"/>
        <v>0</v>
      </c>
      <c r="AI99" s="23">
        <f t="shared" si="25"/>
        <v>99340</v>
      </c>
      <c r="AJ99" s="23">
        <f t="shared" si="25"/>
        <v>0</v>
      </c>
    </row>
    <row r="100" spans="1:36" ht="18.75" x14ac:dyDescent="0.3">
      <c r="AD100" s="72"/>
    </row>
  </sheetData>
  <mergeCells count="38">
    <mergeCell ref="AD7:AD8"/>
    <mergeCell ref="AI7:AI8"/>
    <mergeCell ref="Y7:Y8"/>
    <mergeCell ref="Z7:Z8"/>
    <mergeCell ref="AA7:AA8"/>
    <mergeCell ref="AB7:AB8"/>
    <mergeCell ref="AC7:AC8"/>
    <mergeCell ref="AE6:AI6"/>
    <mergeCell ref="AJ6:AJ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AE7:AE8"/>
    <mergeCell ref="B2:AN2"/>
    <mergeCell ref="X1:AD1"/>
    <mergeCell ref="A6:A8"/>
    <mergeCell ref="B6:B8"/>
    <mergeCell ref="C6:AD6"/>
    <mergeCell ref="Q7:Q8"/>
    <mergeCell ref="R7:R8"/>
    <mergeCell ref="S7:S8"/>
    <mergeCell ref="T7:T8"/>
    <mergeCell ref="U7:U8"/>
    <mergeCell ref="V7:V8"/>
    <mergeCell ref="W7:W8"/>
    <mergeCell ref="X7:X8"/>
    <mergeCell ref="AF7:AH7"/>
  </mergeCells>
  <printOptions horizontalCentered="1" verticalCentered="1"/>
  <pageMargins left="0" right="0" top="0" bottom="0" header="0.31496062992125984" footer="0.31496062992125984"/>
  <pageSetup paperSize="8" scale="3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102"/>
  <sheetViews>
    <sheetView view="pageBreakPreview" zoomScale="40" zoomScaleNormal="60" zoomScaleSheetLayoutView="40" workbookViewId="0">
      <pane xSplit="2" ySplit="10" topLeftCell="C58" activePane="bottomRight" state="frozen"/>
      <selection activeCell="AD104" sqref="AD104"/>
      <selection pane="topRight" activeCell="AD104" sqref="AD104"/>
      <selection pane="bottomLeft" activeCell="AD104" sqref="AD104"/>
      <selection pane="bottomRight" activeCell="A5" sqref="A5:V6"/>
    </sheetView>
  </sheetViews>
  <sheetFormatPr defaultColWidth="18.85546875" defaultRowHeight="18.75" x14ac:dyDescent="0.3"/>
  <cols>
    <col min="1" max="1" width="5.85546875" style="73" customWidth="1"/>
    <col min="2" max="2" width="59.5703125" style="73" customWidth="1"/>
    <col min="3" max="7" width="18.85546875" style="73"/>
    <col min="8" max="8" width="24.85546875" style="73" customWidth="1"/>
    <col min="9" max="18" width="18.85546875" style="73"/>
    <col min="19" max="19" width="31.5703125" style="73" customWidth="1"/>
    <col min="20" max="22" width="18.85546875" style="73"/>
    <col min="23" max="24" width="18.85546875" style="74"/>
    <col min="25" max="16384" width="18.85546875" style="73"/>
  </cols>
  <sheetData>
    <row r="1" spans="1:24" ht="12.75" hidden="1" customHeight="1" x14ac:dyDescent="0.3"/>
    <row r="2" spans="1:24" ht="12.75" hidden="1" customHeight="1" x14ac:dyDescent="0.3"/>
    <row r="3" spans="1:24" ht="12.75" hidden="1" customHeight="1" x14ac:dyDescent="0.3"/>
    <row r="4" spans="1:24" ht="25.5" customHeight="1" x14ac:dyDescent="0.3">
      <c r="T4" s="120" t="s">
        <v>163</v>
      </c>
      <c r="U4" s="120"/>
      <c r="V4" s="120"/>
    </row>
    <row r="5" spans="1:24" ht="18.75" customHeight="1" x14ac:dyDescent="0.3">
      <c r="A5" s="147" t="s">
        <v>158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4" s="76" customFormat="1" ht="49.5" customHeight="1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75"/>
      <c r="X6" s="75"/>
    </row>
    <row r="7" spans="1:24" ht="25.5" customHeight="1" x14ac:dyDescent="0.3">
      <c r="A7" s="121" t="s">
        <v>0</v>
      </c>
      <c r="B7" s="121" t="s">
        <v>145</v>
      </c>
      <c r="C7" s="123" t="s">
        <v>146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5"/>
      <c r="T7" s="126" t="s">
        <v>134</v>
      </c>
      <c r="U7" s="128" t="s">
        <v>147</v>
      </c>
      <c r="V7" s="126" t="s">
        <v>148</v>
      </c>
    </row>
    <row r="8" spans="1:24" ht="128.25" customHeight="1" x14ac:dyDescent="0.3">
      <c r="A8" s="122"/>
      <c r="B8" s="122"/>
      <c r="C8" s="77" t="s">
        <v>7</v>
      </c>
      <c r="D8" s="77" t="s">
        <v>12</v>
      </c>
      <c r="E8" s="77" t="s">
        <v>13</v>
      </c>
      <c r="F8" s="77" t="s">
        <v>15</v>
      </c>
      <c r="G8" s="77" t="s">
        <v>16</v>
      </c>
      <c r="H8" s="77" t="s">
        <v>149</v>
      </c>
      <c r="I8" s="77" t="s">
        <v>19</v>
      </c>
      <c r="J8" s="77" t="s">
        <v>140</v>
      </c>
      <c r="K8" s="77" t="s">
        <v>141</v>
      </c>
      <c r="L8" s="77" t="s">
        <v>24</v>
      </c>
      <c r="M8" s="77" t="s">
        <v>25</v>
      </c>
      <c r="N8" s="77" t="s">
        <v>26</v>
      </c>
      <c r="O8" s="77" t="s">
        <v>150</v>
      </c>
      <c r="P8" s="78" t="s">
        <v>11</v>
      </c>
      <c r="Q8" s="78" t="s">
        <v>151</v>
      </c>
      <c r="R8" s="78" t="s">
        <v>28</v>
      </c>
      <c r="S8" s="78" t="s">
        <v>152</v>
      </c>
      <c r="T8" s="127"/>
      <c r="U8" s="129"/>
      <c r="V8" s="127"/>
    </row>
    <row r="9" spans="1:24" x14ac:dyDescent="0.3">
      <c r="A9" s="79">
        <v>1</v>
      </c>
      <c r="B9" s="80">
        <v>2</v>
      </c>
      <c r="C9" s="79">
        <v>3</v>
      </c>
      <c r="D9" s="80">
        <v>4</v>
      </c>
      <c r="E9" s="79">
        <v>5</v>
      </c>
      <c r="F9" s="80">
        <v>6</v>
      </c>
      <c r="G9" s="79">
        <v>7</v>
      </c>
      <c r="H9" s="80">
        <v>8</v>
      </c>
      <c r="I9" s="79">
        <v>9</v>
      </c>
      <c r="J9" s="80">
        <v>10</v>
      </c>
      <c r="K9" s="79">
        <v>11</v>
      </c>
      <c r="L9" s="80">
        <v>12</v>
      </c>
      <c r="M9" s="79">
        <v>13</v>
      </c>
      <c r="N9" s="80">
        <v>14</v>
      </c>
      <c r="O9" s="79">
        <v>15</v>
      </c>
      <c r="P9" s="79">
        <v>16</v>
      </c>
      <c r="Q9" s="79">
        <v>17</v>
      </c>
      <c r="R9" s="79">
        <v>18</v>
      </c>
      <c r="S9" s="79">
        <v>19</v>
      </c>
      <c r="T9" s="80">
        <v>20</v>
      </c>
      <c r="U9" s="79">
        <v>21</v>
      </c>
      <c r="V9" s="80">
        <v>22</v>
      </c>
    </row>
    <row r="10" spans="1:24" ht="37.5" customHeight="1" x14ac:dyDescent="0.3">
      <c r="A10" s="81">
        <v>1</v>
      </c>
      <c r="B10" s="15" t="s">
        <v>46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3">
        <v>0</v>
      </c>
      <c r="U10" s="82">
        <v>0</v>
      </c>
      <c r="V10" s="83">
        <v>0</v>
      </c>
    </row>
    <row r="11" spans="1:24" ht="60.75" x14ac:dyDescent="0.3">
      <c r="A11" s="81">
        <v>2</v>
      </c>
      <c r="B11" s="15" t="s">
        <v>47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3">
        <v>0</v>
      </c>
      <c r="U11" s="82">
        <v>0</v>
      </c>
      <c r="V11" s="83">
        <v>0</v>
      </c>
    </row>
    <row r="12" spans="1:24" ht="40.5" x14ac:dyDescent="0.3">
      <c r="A12" s="81">
        <v>3</v>
      </c>
      <c r="B12" s="15" t="s">
        <v>49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3">
        <v>0</v>
      </c>
      <c r="U12" s="82">
        <v>0</v>
      </c>
      <c r="V12" s="83">
        <v>0</v>
      </c>
    </row>
    <row r="13" spans="1:24" ht="40.5" x14ac:dyDescent="0.3">
      <c r="A13" s="81">
        <v>4</v>
      </c>
      <c r="B13" s="15" t="s">
        <v>50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3">
        <v>0</v>
      </c>
      <c r="U13" s="82">
        <v>0</v>
      </c>
      <c r="V13" s="83">
        <v>0</v>
      </c>
    </row>
    <row r="14" spans="1:24" ht="40.5" x14ac:dyDescent="0.3">
      <c r="A14" s="81">
        <v>5</v>
      </c>
      <c r="B14" s="15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3">
        <v>0</v>
      </c>
      <c r="U14" s="82">
        <v>0</v>
      </c>
      <c r="V14" s="83">
        <v>0</v>
      </c>
      <c r="X14" s="84"/>
    </row>
    <row r="15" spans="1:24" ht="20.25" x14ac:dyDescent="0.3">
      <c r="A15" s="85"/>
      <c r="B15" s="22" t="s">
        <v>52</v>
      </c>
      <c r="C15" s="86">
        <v>0</v>
      </c>
      <c r="D15" s="86">
        <v>0</v>
      </c>
      <c r="E15" s="86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0</v>
      </c>
      <c r="T15" s="86">
        <v>0</v>
      </c>
      <c r="U15" s="86">
        <v>0</v>
      </c>
      <c r="V15" s="86">
        <v>0</v>
      </c>
    </row>
    <row r="16" spans="1:24" ht="20.25" x14ac:dyDescent="0.3">
      <c r="A16" s="81">
        <v>6</v>
      </c>
      <c r="B16" s="15" t="s">
        <v>53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3">
        <v>0</v>
      </c>
      <c r="U16" s="82">
        <v>0</v>
      </c>
      <c r="V16" s="83">
        <v>0</v>
      </c>
    </row>
    <row r="17" spans="1:24" ht="40.5" x14ac:dyDescent="0.3">
      <c r="A17" s="81">
        <v>7</v>
      </c>
      <c r="B17" s="15" t="s">
        <v>54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3">
        <v>0</v>
      </c>
      <c r="U17" s="82">
        <v>0</v>
      </c>
      <c r="V17" s="83">
        <v>0</v>
      </c>
      <c r="X17" s="84"/>
    </row>
    <row r="18" spans="1:24" ht="20.25" x14ac:dyDescent="0.3">
      <c r="A18" s="81" t="s">
        <v>153</v>
      </c>
      <c r="B18" s="15" t="s">
        <v>55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3">
        <v>0</v>
      </c>
      <c r="U18" s="82">
        <v>0</v>
      </c>
      <c r="V18" s="83">
        <v>0</v>
      </c>
    </row>
    <row r="19" spans="1:24" ht="40.5" x14ac:dyDescent="0.3">
      <c r="A19" s="81">
        <v>9</v>
      </c>
      <c r="B19" s="15" t="s">
        <v>56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3">
        <v>0</v>
      </c>
      <c r="U19" s="82">
        <v>0</v>
      </c>
      <c r="V19" s="83">
        <v>0</v>
      </c>
    </row>
    <row r="20" spans="1:24" ht="40.5" x14ac:dyDescent="0.3">
      <c r="A20" s="81">
        <v>10</v>
      </c>
      <c r="B20" s="15" t="s">
        <v>57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3">
        <v>0</v>
      </c>
      <c r="U20" s="82">
        <v>0</v>
      </c>
      <c r="V20" s="83">
        <v>0</v>
      </c>
    </row>
    <row r="21" spans="1:24" ht="20.25" x14ac:dyDescent="0.3">
      <c r="A21" s="81">
        <v>11</v>
      </c>
      <c r="B21" s="15" t="s">
        <v>58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3">
        <v>0</v>
      </c>
      <c r="U21" s="82">
        <v>0</v>
      </c>
      <c r="V21" s="83">
        <v>0</v>
      </c>
    </row>
    <row r="22" spans="1:24" ht="40.5" x14ac:dyDescent="0.3">
      <c r="A22" s="85"/>
      <c r="B22" s="22" t="s">
        <v>59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</row>
    <row r="23" spans="1:24" ht="40.5" x14ac:dyDescent="0.3">
      <c r="A23" s="87">
        <v>12</v>
      </c>
      <c r="B23" s="15" t="s">
        <v>60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3">
        <v>0</v>
      </c>
      <c r="U23" s="82">
        <v>0</v>
      </c>
      <c r="V23" s="83">
        <v>0</v>
      </c>
    </row>
    <row r="24" spans="1:24" ht="40.5" x14ac:dyDescent="0.3">
      <c r="A24" s="87">
        <v>13</v>
      </c>
      <c r="B24" s="15" t="s">
        <v>61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3">
        <v>0</v>
      </c>
      <c r="U24" s="82">
        <v>0</v>
      </c>
      <c r="V24" s="83">
        <v>0</v>
      </c>
    </row>
    <row r="25" spans="1:24" ht="20.25" x14ac:dyDescent="0.3">
      <c r="A25" s="87">
        <v>14</v>
      </c>
      <c r="B25" s="15" t="s">
        <v>62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3">
        <v>0</v>
      </c>
      <c r="U25" s="82">
        <v>0</v>
      </c>
      <c r="V25" s="83">
        <v>0</v>
      </c>
      <c r="X25" s="84"/>
    </row>
    <row r="26" spans="1:24" ht="40.5" x14ac:dyDescent="0.3">
      <c r="A26" s="88"/>
      <c r="B26" s="22" t="s">
        <v>63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</row>
    <row r="27" spans="1:24" ht="20.25" x14ac:dyDescent="0.3">
      <c r="A27" s="89">
        <v>15</v>
      </c>
      <c r="B27" s="15" t="s">
        <v>64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3">
        <v>0</v>
      </c>
      <c r="U27" s="82">
        <v>0</v>
      </c>
      <c r="V27" s="83">
        <v>0</v>
      </c>
    </row>
    <row r="28" spans="1:24" ht="20.25" x14ac:dyDescent="0.3">
      <c r="A28" s="89">
        <v>16</v>
      </c>
      <c r="B28" s="15" t="s">
        <v>65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3">
        <v>0</v>
      </c>
      <c r="U28" s="82">
        <v>0</v>
      </c>
      <c r="V28" s="83">
        <v>0</v>
      </c>
    </row>
    <row r="29" spans="1:24" ht="20.25" x14ac:dyDescent="0.3">
      <c r="A29" s="89">
        <v>17</v>
      </c>
      <c r="B29" s="15" t="s">
        <v>66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3">
        <v>0</v>
      </c>
      <c r="U29" s="82">
        <v>0</v>
      </c>
      <c r="V29" s="83">
        <v>0</v>
      </c>
    </row>
    <row r="30" spans="1:24" ht="20.25" x14ac:dyDescent="0.3">
      <c r="A30" s="89">
        <v>18</v>
      </c>
      <c r="B30" s="15" t="s">
        <v>67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3">
        <v>0</v>
      </c>
      <c r="U30" s="82">
        <v>0</v>
      </c>
      <c r="V30" s="83">
        <v>0</v>
      </c>
    </row>
    <row r="31" spans="1:24" ht="20.25" x14ac:dyDescent="0.3">
      <c r="A31" s="89">
        <v>19</v>
      </c>
      <c r="B31" s="15" t="s">
        <v>68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3">
        <v>0</v>
      </c>
      <c r="U31" s="82">
        <v>0</v>
      </c>
      <c r="V31" s="83">
        <v>0</v>
      </c>
    </row>
    <row r="32" spans="1:24" ht="20.25" x14ac:dyDescent="0.3">
      <c r="A32" s="89">
        <v>20</v>
      </c>
      <c r="B32" s="15" t="s">
        <v>69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3">
        <v>0</v>
      </c>
      <c r="U32" s="82">
        <v>0</v>
      </c>
      <c r="V32" s="83">
        <v>0</v>
      </c>
      <c r="X32" s="84"/>
    </row>
    <row r="33" spans="1:22" ht="40.5" x14ac:dyDescent="0.3">
      <c r="A33" s="89">
        <v>21</v>
      </c>
      <c r="B33" s="15" t="s">
        <v>70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3">
        <v>0</v>
      </c>
      <c r="U33" s="82">
        <v>0</v>
      </c>
      <c r="V33" s="83">
        <v>0</v>
      </c>
    </row>
    <row r="34" spans="1:22" ht="20.25" x14ac:dyDescent="0.3">
      <c r="A34" s="89">
        <v>22</v>
      </c>
      <c r="B34" s="15" t="s">
        <v>71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3">
        <v>0</v>
      </c>
      <c r="U34" s="82">
        <v>0</v>
      </c>
      <c r="V34" s="83">
        <v>0</v>
      </c>
    </row>
    <row r="35" spans="1:22" ht="20.25" x14ac:dyDescent="0.3">
      <c r="A35" s="89">
        <v>23</v>
      </c>
      <c r="B35" s="15" t="s">
        <v>72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3">
        <v>0</v>
      </c>
      <c r="U35" s="82">
        <v>0</v>
      </c>
      <c r="V35" s="83">
        <v>0</v>
      </c>
    </row>
    <row r="36" spans="1:22" ht="20.25" x14ac:dyDescent="0.3">
      <c r="A36" s="89">
        <v>24</v>
      </c>
      <c r="B36" s="15" t="s">
        <v>73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3">
        <v>0</v>
      </c>
      <c r="U36" s="82">
        <v>0</v>
      </c>
      <c r="V36" s="83">
        <v>0</v>
      </c>
    </row>
    <row r="37" spans="1:22" ht="20.25" x14ac:dyDescent="0.3">
      <c r="A37" s="89">
        <v>25</v>
      </c>
      <c r="B37" s="15" t="s">
        <v>74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3">
        <v>0</v>
      </c>
      <c r="U37" s="82">
        <v>0</v>
      </c>
      <c r="V37" s="83">
        <v>0</v>
      </c>
    </row>
    <row r="38" spans="1:22" ht="20.25" x14ac:dyDescent="0.3">
      <c r="A38" s="89">
        <v>26</v>
      </c>
      <c r="B38" s="15" t="s">
        <v>75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3">
        <v>0</v>
      </c>
      <c r="U38" s="82">
        <v>0</v>
      </c>
      <c r="V38" s="83">
        <v>0</v>
      </c>
    </row>
    <row r="39" spans="1:22" ht="20.25" x14ac:dyDescent="0.3">
      <c r="A39" s="89">
        <v>27</v>
      </c>
      <c r="B39" s="15" t="s">
        <v>76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3">
        <v>0</v>
      </c>
      <c r="U39" s="82">
        <v>0</v>
      </c>
      <c r="V39" s="83">
        <v>0</v>
      </c>
    </row>
    <row r="40" spans="1:22" ht="40.5" x14ac:dyDescent="0.3">
      <c r="A40" s="89">
        <v>28</v>
      </c>
      <c r="B40" s="15" t="s">
        <v>77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3">
        <v>0</v>
      </c>
      <c r="U40" s="82">
        <v>0</v>
      </c>
      <c r="V40" s="83">
        <v>0</v>
      </c>
    </row>
    <row r="41" spans="1:22" ht="20.25" x14ac:dyDescent="0.3">
      <c r="A41" s="89">
        <v>29</v>
      </c>
      <c r="B41" s="15" t="s">
        <v>78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3">
        <v>0</v>
      </c>
      <c r="U41" s="82">
        <v>0</v>
      </c>
      <c r="V41" s="83">
        <v>0</v>
      </c>
    </row>
    <row r="42" spans="1:22" ht="20.25" x14ac:dyDescent="0.3">
      <c r="A42" s="89">
        <v>30</v>
      </c>
      <c r="B42" s="15" t="s">
        <v>79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3">
        <v>0</v>
      </c>
      <c r="U42" s="82">
        <v>0</v>
      </c>
      <c r="V42" s="83">
        <v>0</v>
      </c>
    </row>
    <row r="43" spans="1:22" ht="20.25" x14ac:dyDescent="0.3">
      <c r="A43" s="89">
        <v>31</v>
      </c>
      <c r="B43" s="15" t="s">
        <v>80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3">
        <v>0</v>
      </c>
      <c r="U43" s="82">
        <v>0</v>
      </c>
      <c r="V43" s="83">
        <v>0</v>
      </c>
    </row>
    <row r="44" spans="1:22" ht="20.25" x14ac:dyDescent="0.3">
      <c r="A44" s="89">
        <v>32</v>
      </c>
      <c r="B44" s="15" t="s">
        <v>81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3">
        <v>0</v>
      </c>
      <c r="U44" s="82">
        <v>0</v>
      </c>
      <c r="V44" s="83">
        <v>0</v>
      </c>
    </row>
    <row r="45" spans="1:22" ht="40.5" x14ac:dyDescent="0.3">
      <c r="A45" s="89">
        <v>33</v>
      </c>
      <c r="B45" s="15" t="s">
        <v>82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3">
        <v>0</v>
      </c>
      <c r="U45" s="82">
        <v>0</v>
      </c>
      <c r="V45" s="83">
        <v>0</v>
      </c>
    </row>
    <row r="46" spans="1:22" ht="60.75" x14ac:dyDescent="0.3">
      <c r="A46" s="89">
        <v>34</v>
      </c>
      <c r="B46" s="15" t="s">
        <v>83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3">
        <v>0</v>
      </c>
      <c r="U46" s="82">
        <v>0</v>
      </c>
      <c r="V46" s="90">
        <v>0</v>
      </c>
    </row>
    <row r="47" spans="1:22" ht="40.5" x14ac:dyDescent="0.3">
      <c r="A47" s="89">
        <v>35</v>
      </c>
      <c r="B47" s="15" t="s">
        <v>84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3">
        <v>0</v>
      </c>
      <c r="U47" s="82">
        <v>0</v>
      </c>
      <c r="V47" s="83">
        <v>0</v>
      </c>
    </row>
    <row r="48" spans="1:22" ht="60.75" x14ac:dyDescent="0.3">
      <c r="A48" s="89">
        <v>36</v>
      </c>
      <c r="B48" s="15" t="s">
        <v>85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3">
        <v>0</v>
      </c>
      <c r="U48" s="82">
        <v>0</v>
      </c>
      <c r="V48" s="83">
        <v>0</v>
      </c>
    </row>
    <row r="49" spans="1:33" ht="40.5" x14ac:dyDescent="0.3">
      <c r="A49" s="89">
        <v>37</v>
      </c>
      <c r="B49" s="26" t="s">
        <v>86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3">
        <v>0</v>
      </c>
      <c r="U49" s="82">
        <v>0</v>
      </c>
      <c r="V49" s="83">
        <v>0</v>
      </c>
    </row>
    <row r="50" spans="1:33" ht="40.5" x14ac:dyDescent="0.3">
      <c r="A50" s="89">
        <v>38</v>
      </c>
      <c r="B50" s="26" t="s">
        <v>87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3">
        <v>0</v>
      </c>
      <c r="U50" s="82">
        <v>0</v>
      </c>
      <c r="V50" s="83">
        <v>0</v>
      </c>
    </row>
    <row r="51" spans="1:33" ht="40.5" x14ac:dyDescent="0.3">
      <c r="A51" s="89">
        <v>39</v>
      </c>
      <c r="B51" s="26" t="s">
        <v>88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3">
        <v>0</v>
      </c>
      <c r="U51" s="82">
        <v>0</v>
      </c>
      <c r="V51" s="83">
        <v>0</v>
      </c>
    </row>
    <row r="52" spans="1:33" ht="60.75" x14ac:dyDescent="0.3">
      <c r="A52" s="88"/>
      <c r="B52" s="22" t="s">
        <v>89</v>
      </c>
      <c r="C52" s="86">
        <v>0</v>
      </c>
      <c r="D52" s="86">
        <v>0</v>
      </c>
      <c r="E52" s="86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AG52" s="73">
        <f>SUM(AG27:AG51)</f>
        <v>0</v>
      </c>
    </row>
    <row r="53" spans="1:33" ht="20.25" x14ac:dyDescent="0.3">
      <c r="A53" s="88"/>
      <c r="B53" s="22" t="s">
        <v>90</v>
      </c>
      <c r="C53" s="86">
        <v>0</v>
      </c>
      <c r="D53" s="86">
        <v>0</v>
      </c>
      <c r="E53" s="86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</row>
    <row r="54" spans="1:33" ht="20.25" x14ac:dyDescent="0.3">
      <c r="A54" s="81">
        <v>40</v>
      </c>
      <c r="B54" s="15" t="s">
        <v>91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3">
        <v>0</v>
      </c>
      <c r="U54" s="82">
        <v>0</v>
      </c>
      <c r="V54" s="83">
        <v>0</v>
      </c>
    </row>
    <row r="55" spans="1:33" ht="40.5" x14ac:dyDescent="0.3">
      <c r="A55" s="88"/>
      <c r="B55" s="22" t="s">
        <v>92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</row>
    <row r="56" spans="1:33" ht="40.5" x14ac:dyDescent="0.3">
      <c r="A56" s="89">
        <v>41</v>
      </c>
      <c r="B56" s="15" t="s">
        <v>93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3">
        <v>0</v>
      </c>
      <c r="U56" s="82">
        <v>0</v>
      </c>
      <c r="V56" s="83">
        <v>0</v>
      </c>
    </row>
    <row r="57" spans="1:33" ht="20.25" x14ac:dyDescent="0.3">
      <c r="A57" s="89">
        <v>42</v>
      </c>
      <c r="B57" s="15" t="s">
        <v>94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3">
        <v>0</v>
      </c>
      <c r="U57" s="82">
        <v>0</v>
      </c>
      <c r="V57" s="83">
        <v>0</v>
      </c>
    </row>
    <row r="58" spans="1:33" ht="40.5" x14ac:dyDescent="0.3">
      <c r="A58" s="89">
        <v>43</v>
      </c>
      <c r="B58" s="15" t="s">
        <v>95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3">
        <v>0</v>
      </c>
      <c r="U58" s="82">
        <v>0</v>
      </c>
      <c r="V58" s="83">
        <v>0</v>
      </c>
    </row>
    <row r="59" spans="1:33" ht="20.25" x14ac:dyDescent="0.3">
      <c r="A59" s="89">
        <v>44</v>
      </c>
      <c r="B59" s="15" t="s">
        <v>96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3">
        <v>0</v>
      </c>
      <c r="U59" s="82">
        <v>0</v>
      </c>
      <c r="V59" s="83">
        <v>0</v>
      </c>
    </row>
    <row r="60" spans="1:33" ht="40.5" x14ac:dyDescent="0.3">
      <c r="A60" s="89">
        <v>45</v>
      </c>
      <c r="B60" s="15" t="s">
        <v>97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3">
        <v>0</v>
      </c>
      <c r="U60" s="82">
        <v>0</v>
      </c>
      <c r="V60" s="83">
        <v>0</v>
      </c>
    </row>
    <row r="61" spans="1:33" ht="40.5" x14ac:dyDescent="0.3">
      <c r="A61" s="88"/>
      <c r="B61" s="22" t="s">
        <v>98</v>
      </c>
      <c r="C61" s="86">
        <v>0</v>
      </c>
      <c r="D61" s="86">
        <v>0</v>
      </c>
      <c r="E61" s="86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</row>
    <row r="62" spans="1:33" x14ac:dyDescent="0.3">
      <c r="A62" s="61">
        <v>46</v>
      </c>
      <c r="B62" s="62" t="s">
        <v>99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3">
        <v>0</v>
      </c>
      <c r="U62" s="82">
        <v>0</v>
      </c>
      <c r="V62" s="83">
        <v>0</v>
      </c>
    </row>
    <row r="63" spans="1:33" ht="33" x14ac:dyDescent="0.3">
      <c r="A63" s="61">
        <v>47</v>
      </c>
      <c r="B63" s="62" t="s">
        <v>100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3">
        <v>0</v>
      </c>
      <c r="U63" s="82">
        <v>0</v>
      </c>
      <c r="V63" s="83">
        <v>0</v>
      </c>
    </row>
    <row r="64" spans="1:33" x14ac:dyDescent="0.3">
      <c r="A64" s="61">
        <v>48</v>
      </c>
      <c r="B64" s="62" t="s">
        <v>101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3">
        <v>0</v>
      </c>
      <c r="U64" s="82">
        <v>0</v>
      </c>
      <c r="V64" s="83">
        <v>0</v>
      </c>
    </row>
    <row r="65" spans="1:22" x14ac:dyDescent="0.3">
      <c r="A65" s="61">
        <v>49</v>
      </c>
      <c r="B65" s="63" t="s">
        <v>102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3">
        <v>0</v>
      </c>
      <c r="U65" s="82">
        <v>0</v>
      </c>
      <c r="V65" s="83">
        <v>0</v>
      </c>
    </row>
    <row r="66" spans="1:22" x14ac:dyDescent="0.3">
      <c r="A66" s="61">
        <v>50</v>
      </c>
      <c r="B66" s="64" t="s">
        <v>103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3">
        <v>0</v>
      </c>
      <c r="U66" s="82">
        <v>0</v>
      </c>
      <c r="V66" s="83">
        <v>0</v>
      </c>
    </row>
    <row r="67" spans="1:22" x14ac:dyDescent="0.3">
      <c r="A67" s="61">
        <v>51</v>
      </c>
      <c r="B67" s="65" t="s">
        <v>104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3">
        <v>0</v>
      </c>
      <c r="U67" s="82">
        <v>0</v>
      </c>
      <c r="V67" s="83">
        <v>0</v>
      </c>
    </row>
    <row r="68" spans="1:22" x14ac:dyDescent="0.3">
      <c r="A68" s="61">
        <v>52</v>
      </c>
      <c r="B68" s="66" t="s">
        <v>105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3">
        <v>0</v>
      </c>
      <c r="U68" s="82">
        <v>0</v>
      </c>
      <c r="V68" s="83">
        <v>0</v>
      </c>
    </row>
    <row r="69" spans="1:22" ht="33" x14ac:dyDescent="0.3">
      <c r="A69" s="61">
        <v>53</v>
      </c>
      <c r="B69" s="64" t="s">
        <v>106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3">
        <v>0</v>
      </c>
      <c r="U69" s="82">
        <v>0</v>
      </c>
      <c r="V69" s="83">
        <v>0</v>
      </c>
    </row>
    <row r="70" spans="1:22" x14ac:dyDescent="0.3">
      <c r="A70" s="61">
        <v>54</v>
      </c>
      <c r="B70" s="64" t="s">
        <v>107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3">
        <v>0</v>
      </c>
      <c r="U70" s="82">
        <v>0</v>
      </c>
      <c r="V70" s="83">
        <v>0</v>
      </c>
    </row>
    <row r="71" spans="1:22" x14ac:dyDescent="0.3">
      <c r="A71" s="61">
        <v>55</v>
      </c>
      <c r="B71" s="63" t="s">
        <v>108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3">
        <v>0</v>
      </c>
      <c r="U71" s="82">
        <v>0</v>
      </c>
      <c r="V71" s="83">
        <v>0</v>
      </c>
    </row>
    <row r="72" spans="1:22" x14ac:dyDescent="0.3">
      <c r="A72" s="61">
        <v>56</v>
      </c>
      <c r="B72" s="62" t="s">
        <v>109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3">
        <v>0</v>
      </c>
      <c r="U72" s="82">
        <v>0</v>
      </c>
      <c r="V72" s="83">
        <v>0</v>
      </c>
    </row>
    <row r="73" spans="1:22" x14ac:dyDescent="0.3">
      <c r="A73" s="61">
        <v>57</v>
      </c>
      <c r="B73" s="63" t="s">
        <v>110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3">
        <v>0</v>
      </c>
      <c r="U73" s="82">
        <v>0</v>
      </c>
      <c r="V73" s="83">
        <v>0</v>
      </c>
    </row>
    <row r="74" spans="1:22" x14ac:dyDescent="0.3">
      <c r="A74" s="61">
        <v>58</v>
      </c>
      <c r="B74" s="63" t="s">
        <v>111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3">
        <v>0</v>
      </c>
      <c r="U74" s="82">
        <v>0</v>
      </c>
      <c r="V74" s="83">
        <v>0</v>
      </c>
    </row>
    <row r="75" spans="1:22" x14ac:dyDescent="0.3">
      <c r="A75" s="91">
        <v>59</v>
      </c>
      <c r="B75" s="92" t="s">
        <v>112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3">
        <v>0</v>
      </c>
      <c r="U75" s="82">
        <v>0</v>
      </c>
      <c r="V75" s="83">
        <v>0</v>
      </c>
    </row>
    <row r="76" spans="1:22" x14ac:dyDescent="0.3">
      <c r="A76" s="61">
        <v>60</v>
      </c>
      <c r="B76" s="67" t="s">
        <v>113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3">
        <v>0</v>
      </c>
      <c r="U76" s="82">
        <v>0</v>
      </c>
      <c r="V76" s="83">
        <v>0</v>
      </c>
    </row>
    <row r="77" spans="1:22" x14ac:dyDescent="0.3">
      <c r="A77" s="61">
        <v>61</v>
      </c>
      <c r="B77" s="67" t="s">
        <v>114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3">
        <v>0</v>
      </c>
      <c r="U77" s="82">
        <v>0</v>
      </c>
      <c r="V77" s="83">
        <v>0</v>
      </c>
    </row>
    <row r="78" spans="1:22" x14ac:dyDescent="0.3">
      <c r="A78" s="61">
        <v>62</v>
      </c>
      <c r="B78" s="67" t="s">
        <v>115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3">
        <v>0</v>
      </c>
      <c r="U78" s="82">
        <v>0</v>
      </c>
      <c r="V78" s="83">
        <v>0</v>
      </c>
    </row>
    <row r="79" spans="1:22" x14ac:dyDescent="0.3">
      <c r="A79" s="61">
        <v>63</v>
      </c>
      <c r="B79" s="67" t="s">
        <v>116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3">
        <v>0</v>
      </c>
      <c r="U79" s="82">
        <v>0</v>
      </c>
      <c r="V79" s="83">
        <v>0</v>
      </c>
    </row>
    <row r="80" spans="1:22" x14ac:dyDescent="0.3">
      <c r="A80" s="61">
        <v>64</v>
      </c>
      <c r="B80" s="67" t="s">
        <v>117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3">
        <v>0</v>
      </c>
      <c r="U80" s="82">
        <v>0</v>
      </c>
      <c r="V80" s="83">
        <v>0</v>
      </c>
    </row>
    <row r="81" spans="1:22" x14ac:dyDescent="0.3">
      <c r="A81" s="61">
        <v>65</v>
      </c>
      <c r="B81" s="67" t="s">
        <v>118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3">
        <v>0</v>
      </c>
      <c r="U81" s="82">
        <v>0</v>
      </c>
      <c r="V81" s="83">
        <v>0</v>
      </c>
    </row>
    <row r="82" spans="1:22" x14ac:dyDescent="0.3">
      <c r="A82" s="61">
        <v>66</v>
      </c>
      <c r="B82" s="67" t="s">
        <v>119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3">
        <v>0</v>
      </c>
      <c r="U82" s="82">
        <v>0</v>
      </c>
      <c r="V82" s="83">
        <v>0</v>
      </c>
    </row>
    <row r="83" spans="1:22" x14ac:dyDescent="0.3">
      <c r="A83" s="61">
        <v>67</v>
      </c>
      <c r="B83" s="67" t="s">
        <v>120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3">
        <v>0</v>
      </c>
      <c r="U83" s="82">
        <v>0</v>
      </c>
      <c r="V83" s="83">
        <v>0</v>
      </c>
    </row>
    <row r="84" spans="1:22" x14ac:dyDescent="0.3">
      <c r="A84" s="61">
        <v>68</v>
      </c>
      <c r="B84" s="67" t="s">
        <v>121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3">
        <v>0</v>
      </c>
      <c r="U84" s="82">
        <v>0</v>
      </c>
      <c r="V84" s="83">
        <v>0</v>
      </c>
    </row>
    <row r="85" spans="1:22" x14ac:dyDescent="0.3">
      <c r="A85" s="61">
        <v>69</v>
      </c>
      <c r="B85" s="67" t="s">
        <v>122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3">
        <v>0</v>
      </c>
      <c r="U85" s="82">
        <v>0</v>
      </c>
      <c r="V85" s="83">
        <v>0</v>
      </c>
    </row>
    <row r="86" spans="1:22" x14ac:dyDescent="0.3">
      <c r="A86" s="61">
        <v>70</v>
      </c>
      <c r="B86" s="67" t="s">
        <v>123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3">
        <v>0</v>
      </c>
      <c r="U86" s="82">
        <v>0</v>
      </c>
      <c r="V86" s="83">
        <v>0</v>
      </c>
    </row>
    <row r="87" spans="1:22" x14ac:dyDescent="0.3">
      <c r="A87" s="61">
        <v>71</v>
      </c>
      <c r="B87" s="67" t="s">
        <v>124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3">
        <v>0</v>
      </c>
      <c r="U87" s="82">
        <v>0</v>
      </c>
      <c r="V87" s="83">
        <v>0</v>
      </c>
    </row>
    <row r="88" spans="1:22" x14ac:dyDescent="0.3">
      <c r="A88" s="61">
        <v>72</v>
      </c>
      <c r="B88" s="67" t="s">
        <v>125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3">
        <v>0</v>
      </c>
      <c r="U88" s="82">
        <v>0</v>
      </c>
      <c r="V88" s="83">
        <v>0</v>
      </c>
    </row>
    <row r="89" spans="1:22" x14ac:dyDescent="0.3">
      <c r="A89" s="61">
        <v>73</v>
      </c>
      <c r="B89" s="67" t="s">
        <v>126</v>
      </c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3">
        <v>0</v>
      </c>
      <c r="U89" s="82">
        <v>0</v>
      </c>
      <c r="V89" s="83">
        <v>0</v>
      </c>
    </row>
    <row r="90" spans="1:22" x14ac:dyDescent="0.3">
      <c r="A90" s="61">
        <v>74</v>
      </c>
      <c r="B90" s="67" t="s">
        <v>127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3">
        <v>0</v>
      </c>
      <c r="U90" s="82">
        <v>0</v>
      </c>
      <c r="V90" s="83">
        <v>0</v>
      </c>
    </row>
    <row r="91" spans="1:22" x14ac:dyDescent="0.3">
      <c r="A91" s="61">
        <v>75</v>
      </c>
      <c r="B91" s="67" t="s">
        <v>128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3">
        <v>0</v>
      </c>
      <c r="U91" s="82">
        <v>0</v>
      </c>
      <c r="V91" s="83">
        <v>0</v>
      </c>
    </row>
    <row r="92" spans="1:22" x14ac:dyDescent="0.3">
      <c r="A92" s="61">
        <v>76</v>
      </c>
      <c r="B92" s="68" t="s">
        <v>129</v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3">
        <v>0</v>
      </c>
      <c r="U92" s="82">
        <v>0</v>
      </c>
      <c r="V92" s="83">
        <v>0</v>
      </c>
    </row>
    <row r="93" spans="1:22" x14ac:dyDescent="0.3">
      <c r="A93" s="61">
        <v>77</v>
      </c>
      <c r="B93" s="68" t="s">
        <v>130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3">
        <v>0</v>
      </c>
      <c r="U93" s="82">
        <v>0</v>
      </c>
      <c r="V93" s="83">
        <v>0</v>
      </c>
    </row>
    <row r="94" spans="1:22" x14ac:dyDescent="0.3">
      <c r="A94" s="61">
        <v>78</v>
      </c>
      <c r="B94" s="68" t="s">
        <v>131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3">
        <v>0</v>
      </c>
      <c r="U94" s="82">
        <v>0</v>
      </c>
      <c r="V94" s="83">
        <v>0</v>
      </c>
    </row>
    <row r="95" spans="1:22" x14ac:dyDescent="0.3">
      <c r="A95" s="61">
        <v>79</v>
      </c>
      <c r="B95" s="68" t="s">
        <v>132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3">
        <v>0</v>
      </c>
      <c r="U95" s="82">
        <v>0</v>
      </c>
      <c r="V95" s="83">
        <v>0</v>
      </c>
    </row>
    <row r="96" spans="1:22" x14ac:dyDescent="0.3">
      <c r="A96" s="88"/>
      <c r="B96" s="93" t="s">
        <v>133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</row>
    <row r="97" spans="1:22" x14ac:dyDescent="0.3">
      <c r="A97" s="88"/>
      <c r="B97" s="93" t="s">
        <v>154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</row>
    <row r="98" spans="1:22" ht="57.75" customHeight="1" x14ac:dyDescent="0.3">
      <c r="A98" s="89"/>
      <c r="B98" s="94" t="s">
        <v>135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3">
        <v>0</v>
      </c>
      <c r="U98" s="82">
        <v>0</v>
      </c>
      <c r="V98" s="83">
        <v>0</v>
      </c>
    </row>
    <row r="99" spans="1:22" ht="28.5" customHeight="1" x14ac:dyDescent="0.3">
      <c r="A99" s="88"/>
      <c r="B99" s="93" t="s">
        <v>154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86">
        <v>0</v>
      </c>
      <c r="O99" s="86">
        <v>0</v>
      </c>
      <c r="P99" s="86">
        <v>0</v>
      </c>
      <c r="Q99" s="86">
        <v>0</v>
      </c>
      <c r="R99" s="86">
        <v>0</v>
      </c>
      <c r="S99" s="86">
        <v>0</v>
      </c>
      <c r="T99" s="86">
        <v>0</v>
      </c>
      <c r="U99" s="86">
        <v>0</v>
      </c>
      <c r="V99" s="86">
        <v>0</v>
      </c>
    </row>
    <row r="100" spans="1:22" x14ac:dyDescent="0.3">
      <c r="V100" s="95"/>
    </row>
    <row r="101" spans="1:22" x14ac:dyDescent="0.3"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spans="1:22" x14ac:dyDescent="0.3">
      <c r="T102" s="73" t="s">
        <v>155</v>
      </c>
    </row>
  </sheetData>
  <mergeCells count="8">
    <mergeCell ref="T4:V4"/>
    <mergeCell ref="A5:V6"/>
    <mergeCell ref="A7:A8"/>
    <mergeCell ref="B7:B8"/>
    <mergeCell ref="C7:S7"/>
    <mergeCell ref="T7:T8"/>
    <mergeCell ref="U7:U8"/>
    <mergeCell ref="V7:V8"/>
  </mergeCells>
  <conditionalFormatting sqref="V98 C10:V14 C16:V21 C23:V25 C27:V51 C54:V54 C56:V61">
    <cfRule type="cellIs" dxfId="6" priority="7" operator="lessThan">
      <formula>0</formula>
    </cfRule>
  </conditionalFormatting>
  <conditionalFormatting sqref="U98">
    <cfRule type="cellIs" dxfId="5" priority="6" operator="lessThan">
      <formula>0</formula>
    </cfRule>
  </conditionalFormatting>
  <conditionalFormatting sqref="U62:V95">
    <cfRule type="cellIs" dxfId="4" priority="5" operator="lessThan">
      <formula>0</formula>
    </cfRule>
  </conditionalFormatting>
  <conditionalFormatting sqref="C62:S95">
    <cfRule type="cellIs" dxfId="3" priority="4" operator="lessThan">
      <formula>0</formula>
    </cfRule>
  </conditionalFormatting>
  <conditionalFormatting sqref="C98:S98">
    <cfRule type="cellIs" dxfId="2" priority="3" operator="lessThan">
      <formula>0</formula>
    </cfRule>
  </conditionalFormatting>
  <conditionalFormatting sqref="T62:T95">
    <cfRule type="cellIs" dxfId="1" priority="2" operator="lessThan">
      <formula>0</formula>
    </cfRule>
  </conditionalFormatting>
  <conditionalFormatting sqref="T98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изменения _АПП_профил</vt:lpstr>
      <vt:lpstr>изменения 2024_АПП_забол</vt:lpstr>
      <vt:lpstr>изм 2024_НМП</vt:lpstr>
      <vt:lpstr>'изменения _АПП_профил'!Область_печати</vt:lpstr>
      <vt:lpstr>'изменения 2024_АПП_забол'!Область_печати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2024-06-18T06:57:56Z</dcterms:created>
  <dcterms:modified xsi:type="dcterms:W3CDTF">2024-07-12T12:51:01Z</dcterms:modified>
</cp:coreProperties>
</file>